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5">'Assets-Liab 5-6'!$A$1:$N$42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M19" i="3" l="1"/>
  <c r="M17" i="3"/>
  <c r="J31" i="8"/>
  <c r="G39" i="3"/>
  <c r="I4" i="3" l="1"/>
  <c r="I5" i="3"/>
  <c r="L19" i="127" l="1"/>
  <c r="G25" i="170" l="1"/>
  <c r="E25" i="170"/>
  <c r="H14" i="169"/>
  <c r="H15" i="169" s="1"/>
  <c r="H11" i="169"/>
  <c r="H12" i="169" s="1"/>
  <c r="H22" i="168"/>
  <c r="H23" i="168" s="1"/>
  <c r="H19" i="168"/>
  <c r="H16" i="168"/>
  <c r="H17" i="168" s="1"/>
  <c r="H13" i="168"/>
  <c r="H14" i="168" s="1"/>
  <c r="H17" i="170"/>
  <c r="G17" i="170"/>
  <c r="F17" i="170"/>
  <c r="E17" i="170"/>
  <c r="H23" i="170"/>
  <c r="G23" i="170"/>
  <c r="F23" i="170"/>
  <c r="E23" i="170"/>
  <c r="G15" i="169"/>
  <c r="F15" i="169"/>
  <c r="E15" i="169"/>
  <c r="G12" i="169"/>
  <c r="F12" i="169"/>
  <c r="E12" i="169"/>
  <c r="G23" i="168"/>
  <c r="F23" i="168"/>
  <c r="E23" i="168"/>
  <c r="H20" i="168"/>
  <c r="G20" i="168"/>
  <c r="F20" i="168"/>
  <c r="E20" i="168"/>
  <c r="G17" i="168"/>
  <c r="F17" i="168"/>
  <c r="E17" i="168"/>
  <c r="F14" i="168"/>
  <c r="G14" i="168"/>
  <c r="E14" i="168"/>
  <c r="B4" i="170" l="1"/>
  <c r="B4" i="169"/>
  <c r="B4" i="168"/>
  <c r="J21" i="160"/>
  <c r="F21" i="160"/>
  <c r="F25" i="170" s="1"/>
  <c r="D35" i="159" s="1"/>
  <c r="G21" i="160"/>
  <c r="H21" i="160"/>
  <c r="H25" i="170" s="1"/>
  <c r="E21" i="160"/>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1" i="170"/>
  <c r="B2" i="165"/>
  <c r="B2" i="169"/>
  <c r="B2" i="168"/>
  <c r="B2" i="170"/>
  <c r="B1" i="163"/>
  <c r="A1" i="159"/>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F38" i="34" s="1"/>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s="1"/>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7" i="36"/>
  <c r="D59" i="36"/>
  <c r="D74" i="36"/>
  <c r="D75" i="36"/>
  <c r="D77" i="36"/>
  <c r="D78" i="36"/>
  <c r="D85" i="36"/>
  <c r="B60" i="127"/>
  <c r="B61" i="127"/>
  <c r="D26" i="108"/>
  <c r="E26" i="108"/>
  <c r="F26" i="108"/>
  <c r="G26" i="108"/>
  <c r="E27" i="108"/>
  <c r="F27" i="108"/>
  <c r="G27" i="108"/>
  <c r="F31" i="108"/>
  <c r="F36" i="108"/>
  <c r="G28" i="108"/>
  <c r="E29" i="108"/>
  <c r="E30" i="108"/>
  <c r="G30" i="108"/>
  <c r="D31" i="108"/>
  <c r="D36"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H109" i="5"/>
  <c r="F106" i="34"/>
  <c r="F105" i="34"/>
  <c r="D7" i="7"/>
  <c r="B1763" i="106" s="1"/>
  <c r="D1763" i="106" s="1"/>
  <c r="B6025" i="106"/>
  <c r="D6025" i="106" s="1"/>
  <c r="H4" i="4"/>
  <c r="J6" i="4"/>
  <c r="B6221" i="106" s="1"/>
  <c r="D6221" i="106" s="1"/>
  <c r="B5906" i="106"/>
  <c r="D5906" i="106" s="1"/>
  <c r="H6" i="4"/>
  <c r="B2656" i="106" s="1"/>
  <c r="D2656" i="106" s="1"/>
  <c r="K7" i="4"/>
  <c r="B3718" i="106" s="1"/>
  <c r="D3718"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D60" i="36" l="1"/>
  <c r="N22" i="3"/>
  <c r="I77" i="4"/>
  <c r="B3319" i="106" s="1"/>
  <c r="D3319" i="106" s="1"/>
  <c r="L13" i="11"/>
  <c r="B2060" i="106" s="1"/>
  <c r="D2060" i="106" s="1"/>
  <c r="K16" i="11"/>
  <c r="B2055" i="106" s="1"/>
  <c r="D2055" i="106" s="1"/>
  <c r="F16" i="11"/>
  <c r="B2031" i="106" s="1"/>
  <c r="D2031" i="106" s="1"/>
  <c r="L5" i="11"/>
  <c r="B2056" i="106" s="1"/>
  <c r="D2056" i="106" s="1"/>
  <c r="F19" i="7"/>
  <c r="K84" i="29"/>
  <c r="B2789" i="106"/>
  <c r="D2789" i="106" s="1"/>
  <c r="F52" i="34"/>
  <c r="G39" i="108"/>
  <c r="E38" i="108"/>
  <c r="F37" i="108"/>
  <c r="B2724" i="106"/>
  <c r="D2724" i="106" s="1"/>
  <c r="F41" i="34"/>
  <c r="F104" i="34"/>
  <c r="C172" i="5"/>
  <c r="B5214" i="106" s="1"/>
  <c r="D5214" i="106" s="1"/>
  <c r="B5096" i="106"/>
  <c r="D5096" i="106" s="1"/>
  <c r="C109" i="5"/>
  <c r="B5121" i="106" s="1"/>
  <c r="D5121" i="106" s="1"/>
  <c r="D109" i="5"/>
  <c r="B5356" i="106" s="1"/>
  <c r="D5356" i="106" s="1"/>
  <c r="E150" i="29"/>
  <c r="B1242" i="106" s="1"/>
  <c r="D1242" i="106" s="1"/>
  <c r="F28" i="108"/>
  <c r="C150" i="29"/>
  <c r="B1226" i="106" s="1"/>
  <c r="D1226" i="106" s="1"/>
  <c r="D173" i="5"/>
  <c r="E109" i="5"/>
  <c r="E4" i="4" s="1"/>
  <c r="B2630" i="106" s="1"/>
  <c r="D2630" i="106" s="1"/>
  <c r="C204" i="29"/>
  <c r="B1340" i="106" s="1"/>
  <c r="D1340" i="106" s="1"/>
  <c r="G29" i="108"/>
  <c r="K178" i="29"/>
  <c r="F13" i="4" s="1"/>
  <c r="B2596" i="106" s="1"/>
  <c r="D2596" i="106" s="1"/>
  <c r="B5618" i="106"/>
  <c r="D5618" i="106" s="1"/>
  <c r="F109" i="5"/>
  <c r="G14" i="4"/>
  <c r="B2609" i="106" s="1"/>
  <c r="D2609" i="106" s="1"/>
  <c r="K223" i="29"/>
  <c r="B1474" i="106" s="1"/>
  <c r="D1474" i="106" s="1"/>
  <c r="B3391" i="106"/>
  <c r="D3391" i="106" s="1"/>
  <c r="G109" i="5"/>
  <c r="E28" i="108"/>
  <c r="D56" i="36"/>
  <c r="K323" i="29"/>
  <c r="K331" i="29" s="1"/>
  <c r="J109" i="5"/>
  <c r="D58" i="36"/>
  <c r="B3649" i="106"/>
  <c r="D3649" i="106" s="1"/>
  <c r="G354" i="29"/>
  <c r="B3650" i="106" s="1"/>
  <c r="D3650" i="106" s="1"/>
  <c r="K339" i="29"/>
  <c r="C341" i="29"/>
  <c r="B3621" i="106" s="1"/>
  <c r="D3621" i="106" s="1"/>
  <c r="K109" i="5"/>
  <c r="K275" i="5" s="1"/>
  <c r="B6023" i="106" s="1"/>
  <c r="D6023" i="106" s="1"/>
  <c r="H29" i="118"/>
  <c r="K28" i="118" s="1"/>
  <c r="O27" i="118" s="1"/>
  <c r="O29" i="118" s="1"/>
  <c r="D11" i="37"/>
  <c r="D37" i="36"/>
  <c r="F129" i="34"/>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D19" i="7"/>
  <c r="B1775" i="106" s="1"/>
  <c r="D1775" i="106" s="1"/>
  <c r="B7270" i="106"/>
  <c r="C34" i="131"/>
  <c r="B283" i="106" l="1"/>
  <c r="D283" i="106" s="1"/>
  <c r="N23" i="3"/>
  <c r="B284" i="106" s="1"/>
  <c r="D284" i="106" s="1"/>
  <c r="L16" i="11"/>
  <c r="B2061" i="106" s="1"/>
  <c r="D2061" i="106" s="1"/>
  <c r="F40" i="108"/>
  <c r="G42" i="108" s="1"/>
  <c r="C114" i="29"/>
  <c r="B757" i="106" s="1"/>
  <c r="D757" i="106" s="1"/>
  <c r="C173" i="5"/>
  <c r="B5223" i="106" s="1"/>
  <c r="D5223" i="106" s="1"/>
  <c r="C4" i="4"/>
  <c r="B2551" i="106" s="1"/>
  <c r="D2551" i="106" s="1"/>
  <c r="D4" i="4"/>
  <c r="B2564" i="106" s="1"/>
  <c r="D2564" i="106" s="1"/>
  <c r="B5421" i="106"/>
  <c r="D5421" i="106" s="1"/>
  <c r="D6" i="4"/>
  <c r="B2566" i="106" s="1"/>
  <c r="D2566" i="106" s="1"/>
  <c r="B5527" i="106"/>
  <c r="D5527" i="106" s="1"/>
  <c r="B1381" i="106"/>
  <c r="D1381" i="106" s="1"/>
  <c r="F4" i="4"/>
  <c r="B2591" i="106" s="1"/>
  <c r="D2591" i="106" s="1"/>
  <c r="B5588" i="106"/>
  <c r="D5588" i="106" s="1"/>
  <c r="G12" i="4"/>
  <c r="B2607" i="106" s="1"/>
  <c r="D2607" i="106" s="1"/>
  <c r="B6024" i="106"/>
  <c r="D6024" i="106" s="1"/>
  <c r="G4" i="4"/>
  <c r="B2603" i="106" s="1"/>
  <c r="D2603" i="106" s="1"/>
  <c r="B7207" i="106"/>
  <c r="D7207" i="106" s="1"/>
  <c r="J13" i="4"/>
  <c r="B7042" i="106" s="1"/>
  <c r="D7042" i="106" s="1"/>
  <c r="J4" i="4"/>
  <c r="B6220" i="106" s="1"/>
  <c r="D6220" i="106" s="1"/>
  <c r="J275" i="5"/>
  <c r="B6352" i="106"/>
  <c r="D6352" i="106" s="1"/>
  <c r="B3670" i="106"/>
  <c r="D3670" i="106" s="1"/>
  <c r="K341" i="29"/>
  <c r="K4" i="4"/>
  <c r="B6028" i="106"/>
  <c r="D6028" i="106" s="1"/>
  <c r="F175" i="34"/>
  <c r="F274" i="5"/>
  <c r="F275" i="5"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C6" i="4" l="1"/>
  <c r="B2553" i="106" s="1"/>
  <c r="D2553" i="106" s="1"/>
  <c r="J8" i="4"/>
  <c r="J20" i="4" s="1"/>
  <c r="B7055" i="106"/>
  <c r="D7055" i="106" s="1"/>
  <c r="K332" i="29"/>
  <c r="B7225" i="106" s="1"/>
  <c r="D7225" i="106" s="1"/>
  <c r="K13" i="4"/>
  <c r="B3572" i="106" s="1"/>
  <c r="D3572" i="106" s="1"/>
  <c r="B3672" i="106"/>
  <c r="D3672"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<sst xmlns="http://schemas.openxmlformats.org/spreadsheetml/2006/main" count="5310" uniqueCount="2220">
  <si>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</si>
  <si>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</si>
  <si>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</si>
  <si>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</si>
  <si>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</si>
  <si>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</si>
  <si>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</si>
  <si>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</si>
  <si>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</si>
  <si>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</si>
  <si>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</si>
  <si>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</si>
  <si>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</si>
  <si>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</si>
  <si>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</si>
  <si>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</si>
  <si>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</si>
  <si>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</si>
  <si>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</si>
  <si>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</si>
  <si>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</si>
  <si>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</si>
  <si>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</si>
  <si>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</si>
  <si>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</si>
  <si>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</si>
  <si>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</si>
  <si>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</si>
  <si>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</si>
  <si>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</si>
  <si>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</si>
  <si>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</si>
  <si>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</si>
  <si>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</si>
  <si>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</si>
  <si>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</si>
  <si>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</si>
  <si>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</si>
  <si>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</si>
  <si>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</si>
  <si>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</si>
  <si>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</si>
  <si>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</si>
  <si>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</si>
  <si>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</si>
  <si>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</si>
  <si>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</si>
  <si>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</si>
  <si>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</si>
  <si>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</si>
  <si>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</si>
  <si>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</si>
  <si>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</si>
  <si>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</si>
  <si>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</si>
  <si>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</si>
  <si>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</si>
  <si>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</si>
  <si>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</si>
  <si>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</si>
  <si>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</si>
  <si>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</si>
  <si>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</si>
  <si>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</si>
  <si>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</si>
  <si>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</si>
  <si>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</si>
  <si>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</si>
  <si>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</si>
  <si>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</si>
  <si>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</si>
  <si>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</si>
  <si>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</si>
  <si>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</si>
  <si>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</si>
  <si>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</si>
  <si>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</si>
  <si>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</si>
  <si>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</si>
  <si>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</si>
  <si>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</si>
  <si>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</si>
  <si>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</si>
  <si>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</si>
  <si>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</si>
  <si>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</si>
  <si>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</si>
  <si>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</si>
  <si>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</si>
  <si>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</si>
  <si>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</si>
  <si>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</si>
  <si>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</si>
  <si>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</si>
  <si>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</si>
  <si>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</si>
  <si>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</si>
  <si>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</si>
  <si>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</si>
  <si>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</si>
  <si>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</si>
  <si>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</si>
  <si>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</si>
  <si>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</si>
  <si>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</si>
  <si>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</si>
  <si>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</si>
  <si>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</si>
  <si>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</si>
  <si>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</si>
  <si>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</si>
  <si>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</si>
  <si>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</si>
  <si>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</si>
  <si>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</si>
  <si>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</si>
  <si>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</si>
  <si>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</si>
  <si>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</si>
  <si>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</si>
  <si>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</si>
  <si>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</si>
  <si>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</si>
  <si>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</si>
  <si>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</si>
  <si>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</si>
  <si>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</si>
  <si>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</si>
  <si>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</si>
  <si>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</si>
  <si>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</si>
  <si>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</si>
  <si>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</si>
  <si>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</si>
  <si>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</si>
  <si>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</si>
  <si>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</si>
  <si>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</si>
  <si>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</si>
  <si>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</si>
  <si>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</si>
  <si>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</si>
  <si>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</si>
  <si>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</si>
  <si>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</si>
  <si>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</si>
  <si>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</si>
  <si>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</si>
  <si>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</si>
  <si>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</si>
  <si>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</si>
  <si>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</si>
  <si>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</si>
  <si>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</si>
  <si>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</si>
  <si>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</si>
  <si>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</si>
  <si>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</si>
  <si>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</si>
  <si>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</si>
  <si>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</si>
  <si>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</si>
  <si>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</si>
  <si>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</si>
  <si>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</si>
  <si>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</si>
  <si>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</si>
  <si>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</si>
  <si>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</si>
  <si>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</si>
  <si>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</si>
  <si>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</si>
  <si>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</si>
  <si>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</si>
  <si>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</si>
  <si>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</si>
  <si>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</si>
  <si>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</si>
  <si>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</si>
  <si>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</si>
  <si>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</si>
  <si>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</si>
  <si>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</si>
  <si>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</si>
  <si>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</si>
  <si>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</si>
  <si>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</si>
  <si>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</si>
  <si>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</si>
  <si>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</si>
  <si>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</si>
  <si>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</si>
  <si>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</si>
  <si>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</si>
  <si>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</si>
  <si>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</si>
  <si>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</si>
  <si>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</si>
  <si>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</si>
  <si>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</si>
  <si>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</si>
  <si>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</si>
  <si>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</si>
  <si>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</si>
  <si>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</si>
  <si>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</si>
  <si>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</si>
  <si>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</si>
  <si>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</si>
  <si>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</si>
  <si>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</si>
  <si>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</si>
  <si>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</si>
  <si>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</si>
  <si>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</si>
  <si>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</si>
  <si>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</si>
  <si>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</si>
  <si>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</si>
  <si>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</si>
  <si>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</si>
  <si>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</si>
  <si>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</si>
  <si>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</si>
  <si>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</si>
  <si>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</si>
  <si>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</si>
  <si>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</si>
  <si>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</si>
  <si>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</si>
  <si>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</si>
  <si>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</si>
  <si>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</si>
  <si>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</si>
  <si>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</si>
  <si>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</si>
  <si>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</si>
  <si>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</si>
  <si>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</si>
  <si>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</si>
  <si>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</si>
  <si>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</si>
  <si>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</si>
  <si>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</si>
  <si>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</si>
  <si>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</si>
  <si>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</si>
  <si>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</si>
  <si>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</si>
  <si>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</si>
  <si>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</si>
  <si>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</si>
  <si>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</si>
  <si>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</si>
  <si>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</si>
  <si>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</si>
  <si>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</si>
  <si>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</si>
  <si>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</si>
  <si>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</si>
  <si>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</si>
  <si>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</si>
  <si>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</si>
  <si>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</si>
  <si>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</si>
  <si>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</si>
  <si>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</si>
  <si>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</si>
  <si>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</si>
  <si>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</si>
  <si>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</si>
  <si>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</si>
  <si>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</si>
  <si>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</si>
  <si>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</si>
  <si>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</si>
  <si>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</si>
  <si>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</si>
  <si>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</si>
  <si>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</si>
  <si>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</si>
  <si>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</si>
  <si>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</si>
  <si>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</si>
  <si>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</si>
  <si>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</si>
  <si>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</si>
  <si>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</si>
  <si>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</si>
  <si>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</si>
  <si>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</si>
  <si>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</si>
  <si>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</si>
  <si>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</si>
  <si>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</si>
  <si>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</si>
  <si>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</si>
  <si>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</si>
  <si>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</si>
  <si>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</si>
  <si>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</si>
  <si>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</si>
  <si>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</si>
  <si>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</si>
  <si>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</si>
  <si>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</si>
  <si>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</si>
  <si>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</si>
  <si>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</si>
  <si>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</si>
  <si>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</si>
  <si>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</si>
  <si>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</si>
  <si>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</si>
  <si>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</si>
  <si>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</si>
  <si>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</si>
  <si>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</si>
  <si>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</si>
  <si>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</si>
  <si>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</si>
  <si>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</si>
  <si>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</si>
  <si>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</si>
  <si>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</si>
  <si>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</si>
  <si>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</si>
  <si>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</si>
  <si>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</si>
  <si>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</si>
  <si>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</si>
  <si>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</si>
  <si>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</si>
  <si>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</si>
  <si>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</si>
  <si>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</si>
  <si>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</si>
  <si>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</si>
  <si>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</si>
  <si>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</si>
  <si>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</si>
  <si>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</si>
  <si>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</si>
  <si>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</si>
  <si>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</si>
  <si>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</si>
  <si>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</si>
  <si>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</si>
  <si>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</si>
  <si>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</si>
  <si>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</si>
  <si>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</si>
  <si>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</si>
  <si>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</si>
  <si>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</si>
  <si>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</si>
  <si>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</si>
  <si>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</si>
  <si>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</si>
  <si>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</si>
  <si>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</si>
  <si>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</si>
  <si>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</si>
  <si>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</si>
  <si>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</si>
  <si>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</si>
  <si>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</si>
  <si>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</si>
  <si>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</si>
  <si>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</si>
  <si>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</si>
  <si>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</si>
  <si>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</si>
  <si>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</si>
  <si>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</si>
  <si>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</si>
  <si>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</si>
  <si>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</si>
  <si>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</si>
  <si>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</si>
  <si>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</si>
  <si>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</si>
  <si>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</si>
  <si>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</si>
  <si>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</si>
  <si>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</si>
  <si>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</si>
  <si>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</si>
  <si>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</si>
  <si>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</si>
  <si>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</si>
  <si>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</si>
  <si>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</si>
  <si>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</si>
  <si>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</si>
  <si>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</si>
  <si>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</si>
  <si>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</si>
  <si>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</si>
  <si>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</si>
  <si>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</si>
  <si>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</si>
  <si>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</si>
  <si>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</si>
  <si>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</si>
  <si>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</si>
  <si>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</si>
  <si>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</si>
  <si>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</si>
  <si>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</si>
  <si>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</si>
  <si>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</si>
  <si>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</si>
  <si>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</si>
  <si>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</si>
  <si>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</si>
  <si>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</si>
  <si>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</si>
  <si>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</si>
  <si>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</si>
  <si>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</si>
  <si>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</si>
  <si>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</si>
  <si>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</si>
  <si>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</si>
  <si>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</si>
  <si>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</si>
  <si>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</si>
  <si>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</si>
  <si>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</si>
  <si>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</si>
  <si>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</si>
  <si>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</si>
  <si>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</si>
  <si>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</si>
  <si>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</si>
  <si>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</si>
  <si>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</si>
  <si>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</si>
  <si>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</si>
  <si>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</si>
  <si>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</si>
  <si>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</si>
  <si>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</si>
  <si>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</si>
  <si>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</si>
  <si>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</si>
  <si>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</si>
  <si>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</si>
  <si>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</si>
  <si>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</si>
  <si>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</si>
  <si>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</si>
  <si>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</si>
  <si>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</si>
  <si>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</si>
  <si>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</si>
  <si>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</si>
  <si>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</si>
  <si>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</si>
  <si>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</si>
  <si>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</si>
  <si>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</si>
  <si>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</si>
  <si>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</si>
  <si>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</si>
  <si>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</si>
  <si>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</si>
  <si>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</si>
  <si>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</si>
  <si>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</si>
  <si>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</si>
  <si>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</si>
  <si>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</si>
  <si>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</si>
  <si>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</si>
  <si>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</si>
  <si>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</si>
  <si>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</si>
  <si>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</si>
  <si>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</si>
  <si>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</si>
  <si>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</si>
  <si>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</si>
  <si>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</si>
  <si>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</si>
  <si>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</si>
  <si>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</si>
  <si>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</si>
  <si>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</si>
  <si>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</si>
  <si>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</si>
  <si>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</si>
  <si>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</si>
  <si>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</si>
  <si>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</si>
  <si>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</si>
  <si>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</si>
  <si>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</si>
  <si>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</si>
  <si>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</si>
  <si>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</si>
  <si>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</si>
  <si>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</si>
  <si>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</si>
  <si>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</si>
  <si>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</si>
  <si>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</si>
  <si>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</si>
  <si>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</si>
  <si>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</si>
  <si>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</si>
  <si>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</si>
  <si>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</si>
  <si>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</si>
  <si>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</si>
  <si>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</si>
  <si>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</si>
  <si>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</si>
  <si>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</si>
  <si>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</si>
  <si>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</si>
  <si>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</si>
  <si>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</si>
  <si>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</si>
  <si>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</si>
  <si>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</si>
  <si>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</si>
  <si>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</si>
  <si>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</si>
  <si>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</si>
  <si>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</si>
  <si>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</si>
  <si>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</si>
  <si>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</si>
  <si>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</si>
  <si>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</si>
  <si>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</si>
  <si>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</si>
  <si>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</si>
  <si>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</si>
  <si>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</si>
  <si>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</si>
  <si>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</si>
  <si>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</si>
  <si>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</si>
  <si>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</si>
  <si>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</si>
  <si>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</si>
  <si>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</si>
  <si>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</si>
  <si>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</si>
  <si>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</si>
  <si>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</si>
  <si>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</si>
  <si>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</si>
  <si>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</si>
  <si>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</si>
  <si>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</si>
  <si>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</si>
  <si>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</si>
  <si>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</si>
  <si>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</si>
  <si>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</si>
  <si>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</si>
  <si>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</si>
  <si>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</si>
  <si>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</si>
  <si>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</si>
  <si>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</si>
  <si>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</si>
  <si>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</si>
  <si>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</si>
  <si>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</si>
  <si>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</si>
  <si>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</si>
  <si>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</si>
  <si>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</si>
  <si>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</si>
  <si>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</si>
  <si>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</si>
  <si>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</si>
  <si>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</si>
  <si>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</si>
  <si>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</si>
  <si>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</si>
  <si>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</si>
  <si>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</si>
  <si>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</si>
  <si>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</si>
  <si>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</si>
  <si>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</si>
  <si>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</si>
  <si>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</si>
  <si>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</si>
  <si>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</si>
  <si>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</si>
  <si>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</si>
  <si>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</si>
  <si>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</si>
  <si>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</si>
  <si>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</si>
  <si>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</si>
  <si>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</si>
  <si>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</si>
  <si>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</si>
  <si>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</si>
  <si>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</si>
  <si>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</si>
  <si>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</si>
  <si>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</si>
  <si>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</si>
  <si>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</si>
  <si>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</si>
  <si>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</si>
  <si>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</si>
  <si>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</si>
  <si>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</si>
  <si>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</si>
  <si>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</si>
  <si>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</si>
  <si>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</si>
  <si>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</si>
  <si>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</si>
  <si>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</si>
  <si>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</si>
  <si>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</si>
  <si>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</si>
  <si>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</si>
  <si>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</si>
  <si>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</si>
  <si>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</si>
  <si>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</si>
  <si>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</si>
  <si>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</si>
  <si>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</si>
  <si>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</si>
  <si>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</si>
  <si>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</si>
  <si>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</si>
  <si>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</si>
  <si>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</si>
  <si>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</si>
  <si>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</si>
  <si>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</si>
  <si>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</si>
  <si>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</si>
  <si>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</si>
  <si>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</si>
  <si>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</si>
  <si>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</si>
  <si>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</si>
  <si>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</si>
  <si>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</si>
  <si>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</si>
  <si>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</si>
  <si>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</si>
  <si>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</si>
  <si>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</si>
  <si>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</si>
  <si>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</si>
  <si>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</si>
  <si>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</si>
  <si>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</si>
  <si>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</si>
  <si>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</si>
  <si>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</si>
  <si>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</si>
  <si>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</si>
  <si>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</si>
  <si>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</si>
  <si>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</si>
  <si>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</si>
  <si>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</si>
  <si>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</si>
  <si>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</si>
  <si>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</si>
  <si>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</si>
  <si>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</si>
  <si>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</si>
  <si>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</si>
  <si>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</si>
  <si>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</si>
  <si>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</si>
  <si>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</si>
  <si>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</si>
  <si>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</si>
  <si>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</si>
  <si>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</si>
  <si>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</si>
  <si>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</si>
  <si>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</si>
  <si>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</si>
  <si>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</si>
  <si>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</si>
  <si>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</si>
  <si>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</si>
  <si>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</si>
  <si>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</si>
  <si>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</si>
  <si>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</si>
  <si>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</si>
  <si>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</si>
  <si>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</si>
  <si>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</si>
  <si>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</si>
  <si>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</si>
  <si>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</si>
  <si>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</si>
  <si>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</si>
  <si>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</si>
  <si>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</si>
  <si>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</si>
  <si>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</si>
  <si>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</si>
  <si>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</si>
  <si>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</si>
  <si>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</si>
  <si>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</si>
  <si>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</si>
  <si>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</si>
  <si>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</si>
  <si>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</si>
  <si>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</si>
  <si>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</si>
  <si>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</si>
  <si>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</si>
  <si>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</si>
  <si>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</si>
  <si>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</si>
  <si>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</si>
  <si>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</si>
  <si>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</si>
  <si>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</si>
  <si>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</si>
  <si>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</si>
  <si>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</si>
  <si>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</si>
  <si>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</si>
  <si>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</si>
  <si>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</si>
  <si>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</si>
  <si>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</si>
  <si>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</si>
  <si>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</si>
  <si>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</si>
  <si>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</si>
  <si>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</si>
  <si>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</si>
  <si>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</si>
  <si>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</si>
  <si>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</si>
  <si>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</si>
  <si>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</si>
  <si>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</si>
  <si>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</si>
  <si>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</si>
  <si>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</si>
  <si>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</si>
  <si>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</si>
  <si>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</si>
  <si>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</si>
  <si>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</si>
  <si>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</si>
  <si>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</si>
  <si>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</si>
  <si>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</si>
  <si>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</si>
  <si>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</si>
  <si>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</si>
  <si>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</si>
  <si>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</si>
  <si>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</si>
  <si>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</si>
  <si>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</si>
  <si>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</si>
  <si>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</si>
  <si>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</si>
  <si>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</si>
  <si>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</si>
  <si>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</si>
  <si>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</si>
  <si>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</si>
  <si>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</si>
  <si>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</si>
  <si>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</si>
  <si>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</si>
  <si>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</si>
  <si>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</si>
  <si>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</si>
  <si>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</si>
  <si>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</si>
  <si>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</si>
  <si>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</si>
  <si>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</si>
  <si>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</si>
  <si>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</si>
  <si>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</si>
  <si>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</si>
  <si>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</si>
  <si>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</si>
  <si>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</si>
  <si>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</si>
  <si>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</si>
  <si>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</si>
  <si>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</si>
  <si>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</si>
  <si>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</si>
  <si>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</si>
  <si>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</si>
  <si>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</si>
  <si>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</si>
  <si>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</si>
  <si>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</si>
  <si>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</si>
  <si>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</si>
  <si>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</si>
  <si>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</si>
  <si>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</si>
  <si>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</si>
  <si>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</si>
  <si>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</si>
  <si>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</si>
  <si>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</si>
  <si>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</si>
  <si>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</si>
  <si>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</si>
  <si>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</si>
  <si>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</si>
  <si>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</si>
  <si>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</si>
  <si>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</si>
  <si>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</si>
  <si>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</si>
  <si>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</si>
  <si>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</si>
  <si>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</si>
  <si>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</si>
  <si>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</si>
  <si>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</si>
  <si>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</si>
  <si>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</si>
  <si>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</si>
  <si>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</si>
  <si>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</si>
  <si>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</si>
  <si>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</si>
  <si>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</si>
  <si>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</si>
  <si>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</si>
  <si>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</si>
  <si>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</si>
  <si>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</si>
  <si>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</si>
  <si>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</si>
  <si>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</si>
  <si>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</si>
  <si>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</si>
  <si>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</si>
  <si>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</si>
  <si>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</si>
  <si>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</si>
  <si>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</si>
  <si>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</si>
  <si>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</si>
  <si>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</si>
  <si>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</si>
  <si>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</si>
  <si>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</si>
  <si>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</si>
  <si>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</si>
  <si>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</si>
  <si>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</si>
  <si>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</si>
  <si>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</si>
  <si>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</si>
  <si>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</si>
  <si>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</si>
  <si>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</si>
  <si>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</si>
  <si>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</si>
  <si>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</si>
  <si>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</si>
  <si>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</si>
  <si>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</si>
  <si>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</si>
  <si>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</si>
  <si>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</si>
  <si>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</si>
  <si>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</si>
  <si>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</si>
  <si>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</si>
  <si>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</si>
  <si>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</si>
  <si>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</si>
  <si>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</si>
  <si>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</si>
  <si>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</si>
  <si>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</si>
  <si>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</si>
  <si>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</si>
  <si>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</si>
  <si>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</si>
  <si>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</si>
  <si>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</si>
  <si>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</si>
  <si>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</si>
  <si>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</si>
  <si>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</si>
  <si>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</si>
  <si>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</si>
  <si>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</si>
  <si>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</si>
  <si>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</si>
  <si>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</si>
  <si>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</si>
  <si>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</si>
  <si>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</si>
  <si>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</si>
  <si>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</si>
  <si>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</si>
  <si>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</si>
  <si>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</si>
  <si>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</si>
  <si>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</si>
  <si>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</si>
  <si>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</si>
  <si>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</si>
  <si>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</si>
  <si>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</si>
  <si>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</si>
  <si>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</si>
  <si>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</si>
  <si>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</si>
  <si>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</si>
  <si>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</si>
  <si>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</si>
  <si>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</si>
  <si>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</si>
  <si>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</si>
  <si>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</si>
  <si>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</si>
  <si>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</si>
  <si>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</si>
  <si>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</si>
  <si>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</si>
  <si>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</si>
  <si>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</si>
  <si>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</si>
  <si>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</si>
  <si>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</si>
  <si>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</si>
  <si>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</si>
  <si>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</si>
  <si>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</si>
  <si>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</si>
  <si>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</si>
  <si>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</si>
  <si>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</si>
  <si>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</si>
  <si>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</si>
  <si>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</si>
  <si>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</si>
  <si>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</si>
  <si>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</si>
  <si>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</si>
  <si>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</si>
  <si>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</si>
  <si>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</si>
  <si>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</si>
  <si>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</si>
  <si>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</si>
  <si>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</si>
  <si>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</si>
  <si>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</si>
  <si>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</si>
  <si>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</si>
  <si>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</si>
  <si>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</si>
  <si>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</si>
  <si>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</si>
  <si>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</si>
  <si>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</si>
  <si>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</si>
  <si>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</si>
  <si>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</si>
  <si>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</si>
  <si>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</si>
  <si>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</si>
  <si>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</si>
  <si>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</si>
  <si>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</si>
  <si>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</si>
  <si>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</si>
  <si>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</si>
  <si>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</si>
  <si>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</si>
  <si>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</si>
  <si>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</si>
  <si>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</si>
  <si>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</si>
  <si>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</si>
  <si>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</si>
  <si>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</si>
  <si>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</si>
  <si>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</si>
  <si>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</si>
  <si>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</si>
  <si>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</si>
  <si>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</si>
  <si>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</si>
  <si>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</si>
  <si>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</si>
  <si>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</si>
  <si>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</si>
  <si>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</si>
  <si>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</si>
  <si>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</si>
  <si>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</si>
  <si>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</si>
  <si>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</si>
  <si>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</si>
  <si>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</si>
  <si>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</si>
  <si>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</si>
  <si>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</si>
  <si>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</si>
  <si>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</si>
  <si>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</si>
  <si>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</si>
  <si>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</si>
  <si>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</si>
  <si>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</si>
  <si>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</si>
  <si>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</si>
  <si>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</si>
  <si>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</si>
  <si>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</si>
  <si>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</si>
  <si>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</si>
  <si>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</si>
  <si>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</si>
  <si>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</si>
  <si>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</si>
  <si>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</si>
  <si>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</si>
  <si>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</si>
  <si>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</si>
  <si>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</si>
  <si>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</si>
  <si>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</si>
  <si>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</si>
  <si>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</si>
  <si>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</si>
  <si>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</si>
  <si>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</si>
  <si>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</si>
  <si>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</si>
  <si>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</si>
  <si>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</si>
  <si>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</si>
  <si>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</si>
  <si>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</si>
  <si>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</si>
  <si>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</si>
  <si>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</si>
  <si>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</si>
  <si>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</si>
  <si>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</si>
  <si>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</si>
  <si>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</si>
  <si>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</si>
  <si>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</si>
  <si>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</si>
  <si>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</si>
  <si>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</si>
  <si>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</si>
  <si>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</si>
  <si>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</si>
  <si>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</si>
  <si>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</si>
  <si>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</si>
  <si>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</si>
  <si>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</si>
  <si>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</si>
  <si>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</si>
  <si>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</si>
  <si>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</si>
  <si>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</si>
  <si>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</si>
  <si>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</si>
  <si>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</si>
  <si>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</si>
  <si>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</si>
  <si>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</si>
  <si>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</si>
  <si>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</si>
  <si>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</si>
  <si>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</si>
  <si>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</si>
  <si>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</si>
  <si>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</si>
  <si>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</si>
  <si>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</si>
  <si>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</si>
  <si>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</si>
  <si>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</si>
  <si>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</si>
  <si>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</si>
  <si>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</si>
  <si>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</si>
  <si>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</si>
  <si>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</si>
  <si>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</si>
  <si>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</si>
  <si>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</si>
  <si>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</si>
  <si>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</si>
  <si>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</si>
  <si>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</si>
  <si>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</si>
  <si>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</si>
  <si>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</si>
  <si>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</si>
  <si>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</si>
  <si>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</si>
  <si>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</si>
  <si>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</si>
  <si>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</si>
  <si>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</si>
  <si>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</si>
  <si>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</si>
  <si>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</si>
  <si>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</si>
  <si>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</si>
  <si>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</si>
  <si>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</si>
  <si>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</si>
  <si>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</si>
  <si>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</si>
  <si>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</si>
  <si>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</si>
  <si>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</si>
  <si>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</si>
  <si>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</si>
  <si>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</si>
  <si>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</si>
  <si>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</si>
  <si>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</si>
  <si>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</si>
  <si>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</si>
  <si>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</si>
  <si>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</si>
  <si>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</si>
  <si>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</si>
  <si>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</si>
  <si>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</si>
  <si>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</si>
  <si>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</si>
  <si>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</si>
  <si>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</si>
  <si>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</si>
  <si>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</si>
  <si>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</si>
  <si>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</si>
  <si>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</si>
  <si>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</si>
  <si>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</si>
  <si>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</si>
  <si>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</si>
  <si>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</si>
  <si>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</si>
  <si>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</si>
  <si>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</si>
  <si>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</si>
  <si>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</si>
  <si>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</si>
  <si>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</si>
  <si>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</si>
  <si>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</si>
  <si>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</si>
  <si>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</si>
  <si>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</si>
  <si>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</si>
  <si>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</si>
  <si>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</si>
  <si>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</si>
  <si>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</si>
  <si>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</si>
  <si>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</si>
  <si>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</si>
  <si>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</si>
  <si>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</si>
  <si>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</si>
  <si>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</si>
  <si>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</si>
  <si>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</si>
  <si>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</si>
  <si>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</si>
  <si>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</si>
  <si>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</si>
  <si>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</si>
  <si>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</si>
  <si>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</si>
  <si>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</si>
  <si>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</si>
  <si>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</si>
  <si>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</si>
  <si>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</si>
  <si>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</si>
  <si>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</si>
  <si>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</si>
  <si>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</si>
  <si>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</si>
  <si>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</si>
  <si>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</si>
  <si>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</si>
  <si>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</si>
  <si>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</si>
  <si>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</si>
  <si>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</si>
  <si>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</si>
  <si>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</si>
  <si>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</si>
  <si>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</si>
  <si>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</si>
  <si>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</si>
  <si>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</si>
  <si>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</si>
  <si>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</si>
  <si>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</si>
  <si>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</si>
  <si>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</si>
  <si>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</si>
  <si>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</si>
  <si>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</si>
  <si>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</si>
  <si>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</si>
  <si>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</si>
  <si>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</si>
  <si>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</si>
  <si>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</si>
  <si>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</si>
  <si>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</si>
  <si>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</si>
  <si>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</si>
  <si>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</si>
  <si>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</si>
  <si>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</si>
  <si>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</si>
  <si>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</si>
  <si>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</si>
  <si>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</si>
  <si>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</si>
  <si>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</si>
  <si>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</si>
  <si>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</si>
  <si>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</si>
  <si>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</si>
  <si>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</si>
  <si>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</si>
  <si>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</si>
  <si>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</si>
  <si>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</si>
  <si>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</si>
  <si>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</si>
  <si>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</si>
  <si>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</si>
  <si>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</si>
  <si>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</si>
  <si>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</si>
  <si>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</si>
  <si>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</si>
  <si>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</si>
  <si>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</si>
  <si>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</si>
  <si>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</si>
  <si>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</si>
  <si>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</si>
  <si>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</si>
  <si>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</si>
  <si>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</si>
  <si>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</si>
  <si>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</si>
  <si>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</si>
  <si>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</si>
  <si>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</si>
  <si>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</si>
  <si>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</si>
  <si>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</si>
  <si>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</si>
  <si>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</si>
  <si>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</si>
  <si>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</si>
  <si>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</si>
  <si>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</si>
  <si>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</si>
  <si>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</si>
  <si>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</si>
  <si>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</si>
  <si>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</si>
  <si>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</si>
  <si>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</si>
  <si>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</si>
  <si>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</si>
  <si>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</si>
  <si>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</si>
  <si>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</si>
  <si>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</si>
  <si>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</si>
  <si>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</si>
  <si>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</si>
  <si>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</si>
  <si>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</si>
  <si>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</si>
  <si>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</si>
  <si>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</si>
  <si>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</si>
  <si>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</si>
  <si>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</si>
  <si>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</si>
  <si>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</si>
  <si>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</si>
  <si>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</si>
  <si>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</si>
  <si>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</si>
  <si>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</si>
  <si>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</si>
  <si>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</si>
  <si>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</si>
  <si>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</si>
  <si>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</si>
  <si>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</si>
  <si>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</si>
  <si>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</si>
  <si>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</si>
  <si>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</si>
  <si>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</si>
  <si>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</si>
  <si>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</si>
  <si>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</si>
  <si>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</si>
  <si>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</si>
  <si>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</si>
  <si>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</si>
  <si>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</si>
  <si>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</si>
  <si>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</si>
  <si>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</si>
  <si>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</si>
  <si>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</si>
  <si>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</si>
  <si>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</si>
  <si>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</si>
  <si>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</si>
  <si>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</si>
  <si>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</si>
  <si>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</si>
  <si>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</si>
  <si>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</si>
  <si>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</si>
  <si>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</si>
  <si>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</si>
  <si>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</si>
  <si>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</si>
  <si>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</si>
  <si>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</si>
  <si>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</si>
  <si>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</si>
  <si>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</si>
  <si>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</si>
  <si>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</si>
  <si>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</si>
  <si>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</si>
  <si>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</si>
  <si>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</si>
  <si>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</si>
  <si>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</si>
  <si>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</si>
  <si>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</si>
  <si>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</si>
  <si>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</si>
  <si>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</si>
  <si>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</si>
  <si>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</si>
  <si>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</si>
  <si>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</si>
  <si>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</si>
  <si>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</si>
  <si>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</si>
  <si>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</si>
  <si>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</si>
  <si>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</si>
  <si>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</si>
  <si>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</si>
  <si>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</si>
  <si>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</si>
  <si>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</si>
  <si>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</si>
  <si>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</si>
  <si>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</si>
  <si>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</si>
  <si>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</si>
  <si>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</si>
  <si>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</si>
  <si>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</si>
  <si>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</si>
  <si>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</si>
  <si>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</si>
  <si>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</si>
  <si>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</si>
  <si>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</si>
  <si>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</si>
  <si>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</si>
  <si>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</si>
  <si>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</si>
  <si>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</si>
  <si>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</si>
  <si>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</si>
  <si>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</si>
  <si>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</si>
  <si>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</si>
  <si>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</si>
  <si>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</si>
  <si>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</si>
  <si>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</si>
  <si>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</si>
  <si>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</si>
  <si>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</si>
  <si>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</si>
  <si>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</si>
  <si>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</si>
  <si>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</si>
  <si>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</si>
  <si>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</si>
  <si>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</si>
  <si>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</si>
  <si>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</si>
  <si>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</si>
  <si>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</si>
  <si>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</si>
  <si>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</si>
  <si>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</si>
  <si>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</si>
  <si>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</si>
  <si>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</si>
  <si>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</si>
  <si>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</si>
  <si>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</si>
  <si>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</si>
  <si>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</si>
  <si>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</si>
  <si>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</si>
  <si>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</si>
  <si>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</si>
  <si>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</si>
  <si>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</si>
  <si>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</si>
  <si>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</si>
  <si>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</si>
  <si>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</si>
  <si>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</si>
  <si>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</si>
  <si>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</si>
  <si>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</si>
  <si>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</si>
  <si>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</si>
  <si>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</si>
  <si>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</si>
  <si>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</si>
  <si>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</si>
  <si>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</si>
  <si>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</si>
  <si>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</si>
  <si>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</si>
  <si>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</si>
  <si>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</si>
  <si>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</si>
  <si>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</si>
  <si>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</si>
  <si>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</si>
  <si>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</si>
  <si>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</si>
  <si>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</si>
  <si>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</si>
  <si>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</si>
  <si>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</si>
  <si>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</si>
  <si>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</si>
  <si>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</si>
  <si>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</si>
  <si>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</si>
  <si>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</si>
  <si>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</si>
  <si>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</si>
  <si>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</si>
  <si>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</si>
  <si>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</si>
  <si>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</si>
  <si>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</si>
  <si>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</si>
  <si>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</si>
  <si>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</si>
  <si>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</si>
  <si>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</si>
  <si>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</si>
  <si>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</si>
  <si>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</si>
  <si>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</si>
  <si>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</si>
  <si>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</si>
  <si>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</si>
  <si>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</si>
  <si>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</si>
  <si>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</si>
  <si>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</si>
  <si>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</si>
  <si>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</si>
  <si>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</si>
  <si>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</si>
  <si>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</si>
  <si>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</si>
  <si>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</si>
  <si>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</si>
  <si>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</si>
  <si>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</si>
  <si>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</si>
  <si>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</si>
  <si>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</si>
  <si>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</si>
  <si>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</si>
  <si>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</si>
  <si>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</si>
  <si>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</si>
  <si>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</si>
  <si>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</si>
  <si>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</si>
  <si>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</si>
  <si>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</si>
  <si>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</si>
  <si>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</si>
  <si>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</si>
  <si>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</si>
  <si>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</si>
  <si>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</si>
  <si>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</si>
  <si>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</si>
  <si>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</si>
  <si>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</si>
  <si>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</si>
  <si>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</si>
  <si>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</si>
  <si>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</si>
  <si>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</si>
  <si>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</si>
  <si>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</si>
  <si>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</si>
  <si>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</si>
  <si>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</si>
  <si>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</si>
  <si>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</si>
  <si>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</si>
  <si>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</si>
  <si>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</si>
  <si>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</si>
  <si>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</si>
  <si>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</si>
  <si>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</si>
  <si>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</si>
  <si>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</si>
  <si>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</si>
  <si>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</si>
  <si>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</si>
  <si>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</si>
  <si>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</si>
  <si>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</si>
  <si>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</si>
  <si>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</si>
  <si>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</si>
  <si>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</si>
  <si>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</si>
  <si>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</si>
  <si>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</si>
  <si>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</si>
  <si>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</si>
  <si>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</si>
  <si>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</si>
  <si>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</si>
  <si>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</si>
  <si>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</si>
  <si>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</si>
  <si>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</si>
  <si>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</si>
  <si>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</si>
  <si>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</si>
  <si>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</si>
  <si>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</si>
  <si>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</si>
  <si>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</si>
  <si>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</si>
  <si>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</si>
  <si>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</si>
  <si>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</si>
  <si>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</si>
  <si>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</si>
  <si>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</si>
  <si>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</si>
  <si>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</si>
  <si>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</si>
  <si>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</si>
  <si>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</si>
  <si>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</si>
  <si>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</si>
  <si>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</si>
  <si>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</si>
  <si>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</si>
  <si>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</si>
  <si>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</si>
  <si>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</si>
  <si>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</si>
  <si>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</si>
  <si>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</si>
  <si>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</si>
  <si>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</si>
  <si>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</si>
  <si>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</si>
  <si>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</si>
  <si>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</si>
  <si>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</si>
  <si>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</si>
  <si>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</si>
  <si>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</si>
  <si>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</si>
  <si>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</si>
  <si>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</si>
  <si>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</si>
  <si>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</si>
  <si>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</si>
  <si>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</si>
  <si>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</si>
  <si>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</si>
  <si>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</si>
  <si>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</si>
  <si>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</si>
  <si>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</si>
  <si>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</si>
  <si>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</si>
  <si>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</si>
  <si>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</si>
  <si>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</si>
  <si>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</si>
  <si>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</si>
  <si>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</si>
  <si>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</si>
  <si>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</si>
  <si>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</si>
  <si>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</si>
  <si>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</si>
  <si>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</si>
  <si>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</si>
  <si>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</si>
  <si>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</si>
  <si>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</si>
  <si>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</si>
  <si>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</si>
  <si>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</si>
  <si>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</si>
  <si>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</si>
  <si>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</si>
  <si>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</si>
  <si>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</si>
  <si>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</si>
  <si>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</si>
  <si>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</si>
  <si>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</si>
  <si>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</si>
  <si>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</si>
  <si>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</si>
  <si>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</si>
  <si>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</si>
  <si>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</si>
  <si>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</si>
  <si>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</si>
  <si>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</si>
  <si>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</si>
  <si>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</si>
  <si>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</si>
  <si>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</si>
  <si>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</si>
  <si>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</si>
  <si>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</si>
  <si>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</si>
  <si>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</si>
  <si>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</si>
  <si>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</si>
  <si>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</si>
  <si>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</si>
  <si>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</si>
  <si>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</si>
  <si>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</si>
  <si>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</si>
  <si>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</si>
  <si>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</si>
  <si>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</si>
  <si>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</si>
  <si>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</si>
  <si>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</si>
  <si>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</si>
  <si>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</si>
  <si>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</si>
  <si>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</si>
  <si>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</si>
  <si>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</si>
  <si>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</si>
  <si>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</si>
  <si>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</si>
  <si>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</si>
  <si>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</si>
  <si>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</si>
  <si>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</si>
  <si>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</si>
  <si>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</si>
  <si>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</si>
  <si>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</si>
  <si>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</si>
  <si>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</si>
  <si>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</si>
  <si>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</si>
  <si>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</si>
  <si>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</si>
  <si>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</si>
  <si>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</si>
  <si>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</si>
  <si>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</si>
  <si>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</si>
  <si>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</si>
  <si>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</si>
  <si>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</si>
  <si>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</si>
  <si>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</si>
  <si>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</si>
  <si>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</si>
  <si>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</si>
  <si>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</si>
  <si>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</si>
  <si>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</si>
  <si>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</si>
  <si>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</si>
  <si>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</si>
  <si>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</si>
  <si>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</si>
  <si>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</si>
  <si>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</si>
  <si>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</si>
  <si>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</si>
  <si>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</si>
  <si>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</si>
  <si>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</si>
  <si>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</si>
  <si>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</si>
  <si>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</si>
  <si>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</si>
  <si>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</si>
  <si>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</si>
  <si>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</si>
  <si>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</si>
  <si>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</si>
  <si>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</si>
  <si>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</si>
  <si>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</si>
  <si>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</si>
  <si>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</si>
  <si>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</si>
  <si>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</si>
  <si>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</si>
  <si>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</si>
  <si>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</si>
  <si>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</si>
  <si>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</si>
  <si>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</si>
  <si>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</si>
  <si>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</si>
  <si>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</si>
  <si>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</si>
  <si>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</si>
  <si>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</si>
  <si>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</si>
  <si>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</si>
  <si>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</si>
  <si>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</si>
  <si>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</si>
  <si>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</si>
  <si>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</si>
  <si>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</si>
  <si>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</si>
  <si>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</si>
  <si>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</si>
  <si>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</si>
  <si>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</si>
  <si>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</si>
  <si>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</si>
  <si>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</si>
  <si>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</si>
  <si>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</si>
  <si>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</si>
  <si>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</si>
  <si>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</si>
  <si>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</si>
  <si>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</si>
  <si>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</si>
  <si>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</si>
  <si>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</si>
  <si>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</si>
  <si>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</si>
  <si>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</si>
  <si>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</si>
  <si>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</si>
  <si>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</si>
  <si>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</si>
  <si>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</si>
  <si>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</si>
  <si>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</si>
  <si>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</si>
  <si>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</si>
  <si>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</si>
  <si>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</si>
  <si>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</si>
  <si>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</si>
  <si>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</si>
  <si>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</si>
  <si>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</si>
  <si>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</si>
  <si>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</si>
  <si>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</si>
  <si>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</si>
  <si>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</si>
  <si>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</si>
  <si>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</si>
  <si>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</si>
  <si>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</si>
  <si>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</si>
  <si>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</si>
  <si>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</si>
  <si>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</si>
  <si>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</si>
  <si>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</si>
  <si>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</si>
  <si>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</si>
  <si>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</si>
  <si>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</si>
  <si>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</si>
  <si>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</si>
  <si>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</si>
  <si>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</si>
  <si>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</si>
  <si>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</si>
  <si>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</si>
  <si>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</si>
  <si>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</si>
  <si>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</si>
  <si>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</si>
  <si>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</si>
  <si>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</si>
  <si>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</si>
  <si>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</si>
  <si>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</si>
  <si>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</si>
  <si>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</si>
  <si>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</si>
  <si>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</si>
  <si>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</si>
  <si>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</si>
  <si>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</si>
  <si>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</si>
  <si>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</si>
  <si>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</si>
  <si>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</si>
  <si>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</si>
  <si>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</si>
  <si>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</si>
  <si>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</si>
  <si>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</si>
  <si>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</si>
  <si>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</si>
  <si>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</si>
  <si>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</si>
  <si>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</si>
  <si>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</si>
  <si>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</si>
  <si>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</si>
  <si>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</si>
  <si>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</si>
  <si>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</si>
  <si>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</si>
  <si>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</si>
  <si>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</si>
  <si>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</si>
  <si>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</si>
  <si>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</si>
  <si>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</si>
  <si>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</si>
  <si>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</si>
  <si>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</si>
  <si>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</si>
  <si>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</si>
  <si>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</si>
  <si>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</si>
  <si>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</si>
  <si>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</si>
  <si>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</si>
  <si>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</si>
  <si>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</si>
  <si>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</si>
  <si>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</si>
  <si>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</si>
  <si>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</si>
  <si>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</si>
  <si>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</si>
  <si>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</si>
  <si>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</si>
  <si>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</si>
  <si>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</si>
  <si>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</si>
  <si>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</si>
  <si>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</si>
  <si>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</si>
  <si>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</si>
  <si>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</si>
  <si>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</si>
  <si>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</si>
  <si>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</si>
  <si>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</si>
  <si>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</si>
  <si>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</si>
  <si>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</si>
  <si>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</si>
  <si>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</si>
  <si>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</si>
  <si>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</si>
  <si>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</si>
  <si>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</si>
  <si>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</si>
  <si>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</si>
  <si>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</si>
  <si>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</si>
  <si>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</si>
  <si>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</si>
  <si>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</si>
  <si>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</si>
  <si>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</si>
  <si>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</si>
  <si>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</si>
  <si>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</si>
  <si>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</si>
  <si>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</si>
  <si>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</si>
  <si>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</si>
  <si>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</si>
  <si>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</si>
  <si>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</si>
  <si>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</si>
  <si>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</si>
  <si>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</si>
  <si>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</si>
  <si>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</si>
  <si>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</si>
  <si>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</si>
  <si>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</si>
  <si>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</si>
  <si>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</si>
  <si>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</si>
  <si>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</si>
  <si>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</si>
  <si>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</si>
  <si>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</si>
  <si>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</si>
  <si>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</si>
  <si>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</si>
  <si>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</si>
  <si>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</si>
  <si>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</si>
  <si>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</si>
  <si>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</si>
  <si>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</si>
  <si>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</si>
  <si>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</si>
  <si>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</si>
  <si>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</si>
  <si>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</si>
  <si>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</si>
  <si>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</si>
  <si>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</si>
  <si>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</si>
  <si>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</si>
  <si>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</si>
  <si>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</si>
  <si>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</si>
  <si>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</si>
  <si>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</si>
  <si>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</si>
  <si>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</si>
  <si>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</si>
  <si>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</si>
  <si>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</si>
  <si>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</si>
  <si>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</si>
  <si>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</si>
  <si>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</si>
  <si>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</si>
  <si>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</si>
  <si>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</si>
  <si>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</si>
  <si>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</si>
  <si>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</si>
  <si>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</si>
  <si>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</si>
  <si>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</si>
  <si>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</si>
  <si>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</si>
  <si>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</si>
  <si>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</si>
  <si>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</si>
  <si>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</si>
  <si>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</si>
  <si>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</si>
  <si>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</si>
  <si>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</si>
  <si>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</si>
  <si>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</si>
  <si>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</si>
  <si>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</si>
  <si>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</si>
  <si>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</si>
  <si>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</si>
  <si>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</si>
  <si>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</si>
  <si>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</si>
  <si>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</si>
  <si>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</si>
  <si>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</si>
  <si>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</si>
  <si>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</si>
  <si>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</si>
  <si>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</si>
  <si>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</si>
  <si>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</si>
  <si>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</si>
  <si>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</si>
  <si>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</si>
  <si>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</si>
  <si>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</si>
  <si>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</si>
  <si>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</si>
  <si>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</si>
  <si>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</si>
  <si>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</si>
  <si>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</si>
  <si>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</si>
  <si>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</si>
  <si>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</si>
  <si>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</si>
  <si>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</si>
  <si>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</si>
  <si>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</si>
  <si>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</si>
  <si>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</si>
  <si>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</si>
  <si>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</si>
  <si>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</si>
  <si>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</si>
  <si>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</si>
  <si>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</si>
  <si>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</si>
  <si>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</si>
  <si>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</si>
  <si>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</si>
  <si>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</si>
  <si>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</si>
  <si>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</si>
  <si>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</si>
  <si>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</si>
  <si>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</si>
  <si>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</si>
  <si>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</si>
  <si>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</si>
  <si>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</si>
  <si>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</si>
  <si>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</si>
  <si>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35-050-2890-04</t>
  </si>
  <si>
    <t>LA SALLE</t>
  </si>
  <si>
    <t>1806 GUILES AVENUE</t>
  </si>
  <si>
    <t>MENDOTA</t>
  </si>
  <si>
    <t>KSCHOOL@M289.ORG</t>
  </si>
  <si>
    <t>DR. KRISTEN SCHOOL</t>
  </si>
  <si>
    <t>815-539-7631</t>
  </si>
  <si>
    <t>815-538-2927</t>
  </si>
  <si>
    <t>NEWKIRK &amp; ASSOCIATES, INC.</t>
  </si>
  <si>
    <t>WILLIAM J. NEWKIRK</t>
  </si>
  <si>
    <t>2 W. MAIN STREET</t>
  </si>
  <si>
    <t>PLANO</t>
  </si>
  <si>
    <t>630-552-1040</t>
  </si>
  <si>
    <t>630-552-7399</t>
  </si>
  <si>
    <t>066-004656</t>
  </si>
  <si>
    <t>NEWKIRKCPA@SBCGLOBAL.NET</t>
  </si>
  <si>
    <t>U.S. Department of Agriculture</t>
  </si>
  <si>
    <t xml:space="preserve">   Department of Defense-Fresh Fruits &amp; Vegetables</t>
  </si>
  <si>
    <t xml:space="preserve">   Commodities</t>
  </si>
  <si>
    <t xml:space="preserve">   National School Lunch</t>
  </si>
  <si>
    <t xml:space="preserve">   Special Milk</t>
  </si>
  <si>
    <t xml:space="preserve">   School Breakfast</t>
  </si>
  <si>
    <t xml:space="preserve">      Subtotal Child Nutrition Cluster &amp; Total USDA</t>
  </si>
  <si>
    <t>16-4210-00</t>
  </si>
  <si>
    <t>15-4210-00</t>
  </si>
  <si>
    <t>16-4215-00</t>
  </si>
  <si>
    <t>15-4215-00</t>
  </si>
  <si>
    <t>16-4220-00</t>
  </si>
  <si>
    <t>15-4220-00</t>
  </si>
  <si>
    <t>N/A</t>
  </si>
  <si>
    <t>U.S. Department of Education</t>
  </si>
  <si>
    <t xml:space="preserve">   Illinois State Board of Education</t>
  </si>
  <si>
    <t xml:space="preserve">     Title I-Low Income (M)</t>
  </si>
  <si>
    <t xml:space="preserve">        Subtotal 84.010</t>
  </si>
  <si>
    <t xml:space="preserve">        Subtotal 84.011</t>
  </si>
  <si>
    <t xml:space="preserve">     Title I-Migrant Education</t>
  </si>
  <si>
    <t xml:space="preserve">     Title I-Migrant Incentive Grant</t>
  </si>
  <si>
    <t xml:space="preserve">        Subtotal 84.144</t>
  </si>
  <si>
    <t xml:space="preserve">     Title II-Teacher Quality</t>
  </si>
  <si>
    <t xml:space="preserve">     Title III-Lang Inst Program-Limited Eng</t>
  </si>
  <si>
    <t xml:space="preserve">        Subtotal 84.365A</t>
  </si>
  <si>
    <t xml:space="preserve">        Subtotal 84.367</t>
  </si>
  <si>
    <t xml:space="preserve">     Fed. Sp. Ed.-IDEA Room &amp; Board</t>
  </si>
  <si>
    <t xml:space="preserve">        Subtotal 84.027A</t>
  </si>
  <si>
    <t xml:space="preserve">     LEASE</t>
  </si>
  <si>
    <t xml:space="preserve">       Fed. Sp. Ed. - Pre School Flow Through</t>
  </si>
  <si>
    <t xml:space="preserve">       Fed. Sp. Ed. - IDEA Flow Through</t>
  </si>
  <si>
    <t>Department of Health &amp; Human Services</t>
  </si>
  <si>
    <t xml:space="preserve">   Health Care Financing Administration</t>
  </si>
  <si>
    <t xml:space="preserve">     IL Department of Healthcare &amp; Family Services/LEASE</t>
  </si>
  <si>
    <t xml:space="preserve">       Medicaid Administrative Outreach</t>
  </si>
  <si>
    <t xml:space="preserve">         Total Department of Health &amp; Human Services</t>
  </si>
  <si>
    <t>16-4991-00</t>
  </si>
  <si>
    <t>15-4991-00</t>
  </si>
  <si>
    <t>84.010A</t>
  </si>
  <si>
    <t>84.011A</t>
  </si>
  <si>
    <t>84.144F</t>
  </si>
  <si>
    <t>84.367A</t>
  </si>
  <si>
    <t>84.027A</t>
  </si>
  <si>
    <t>84.173A</t>
  </si>
  <si>
    <t>16-4300-00</t>
  </si>
  <si>
    <t>15-4300-00</t>
  </si>
  <si>
    <t>16-4340-00</t>
  </si>
  <si>
    <t>15-4340-00</t>
  </si>
  <si>
    <t>16-4341-00</t>
  </si>
  <si>
    <t>15-4341-00</t>
  </si>
  <si>
    <t>16-4932-00</t>
  </si>
  <si>
    <t>15-4932-00</t>
  </si>
  <si>
    <t>16-4909-00</t>
  </si>
  <si>
    <t>15-4909-00</t>
  </si>
  <si>
    <t>16-4625-00</t>
  </si>
  <si>
    <t>15-4625-00</t>
  </si>
  <si>
    <t>16-4600-00</t>
  </si>
  <si>
    <t>15-4600-00</t>
  </si>
  <si>
    <t>16-4620-00</t>
  </si>
  <si>
    <t>15-4620-00</t>
  </si>
  <si>
    <t>Grand Total</t>
  </si>
  <si>
    <t xml:space="preserve">         Subtotal Special Education Cluster </t>
  </si>
  <si>
    <t xml:space="preserve">    Ttile VI - Rural Education</t>
  </si>
  <si>
    <t>16-4107-00</t>
  </si>
  <si>
    <t>x</t>
  </si>
  <si>
    <t>Funding &amp; Refunding Bonds</t>
  </si>
  <si>
    <t>2-85.9%/3-14.1%</t>
  </si>
  <si>
    <t>Taxable G.O. School Bonds-2015A</t>
  </si>
  <si>
    <t>G.O. School Bonds-2015B</t>
  </si>
  <si>
    <t>Computers Lease/Purchase</t>
  </si>
  <si>
    <t>Copy Machines Lease/Purchase</t>
  </si>
  <si>
    <t>1-73.2%/4-26.8%</t>
  </si>
  <si>
    <t>Prairie State Insurance Cooperative</t>
  </si>
  <si>
    <t>L.E.A.S.E. Cooperative</t>
  </si>
  <si>
    <t>Umbrella for Hearing Itinerant</t>
  </si>
  <si>
    <t>ACCT.</t>
  </si>
  <si>
    <t>PAGE</t>
  </si>
  <si>
    <t>FUND</t>
  </si>
  <si>
    <t>LINE#</t>
  </si>
  <si>
    <t>DESCRIPTION</t>
  </si>
  <si>
    <t>AMOUNT</t>
  </si>
  <si>
    <t>Rebates</t>
  </si>
  <si>
    <t>Band &amp; Extracurricular fees</t>
  </si>
  <si>
    <t>Lost Library books &amp; Textbooks</t>
  </si>
  <si>
    <t>Traffic Ticket Proceeds</t>
  </si>
  <si>
    <t>2% Cobra Fees</t>
  </si>
  <si>
    <t>Book Sale</t>
  </si>
  <si>
    <t>Jury Duty</t>
  </si>
  <si>
    <t>Reimbursements</t>
  </si>
  <si>
    <t>Donation</t>
  </si>
  <si>
    <t>State Library Grant</t>
  </si>
  <si>
    <t>Title I Migrant Incentive Grant</t>
  </si>
  <si>
    <t>Noon Supervisor-Salaries</t>
  </si>
  <si>
    <t>General Bond Obligation 2015A payment</t>
  </si>
  <si>
    <t>Summer Migrant Bus Transportation</t>
  </si>
  <si>
    <t>Noon Supervisor-Benefits</t>
  </si>
  <si>
    <t>Capital Leases</t>
  </si>
  <si>
    <t>NONE</t>
  </si>
  <si>
    <t>The accompanying Schedule of Expenditures of Federal Awards includes the federal grant activity of Mendota C.C.S.D. No. 289 and is presented on the regulatory basis of accounting as prescribed by the Illinois State Board of Education.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</si>
  <si>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Mendota C.C.S.D. No. 289  provided federal awards to subrecipients as follows:</t>
  </si>
  <si>
    <r>
      <t xml:space="preserve">The following amounts were expended in the form of non-cash assistance by Mendota C.C.S.D. No. 289  and </t>
    </r>
    <r>
      <rPr>
        <b/>
        <sz val="9"/>
        <rFont val="Arial"/>
        <family val="2"/>
      </rPr>
      <t>are</t>
    </r>
    <r>
      <rPr>
        <sz val="9"/>
        <rFont val="Arial"/>
        <family val="2"/>
      </rPr>
      <t xml:space="preserve"> included in the Schedule of Expenditures of Federal Awards:</t>
    </r>
  </si>
  <si>
    <t>Unmodified</t>
  </si>
  <si>
    <t>Title I - Low Income 2015 and 2016</t>
  </si>
  <si>
    <t>16-4300-00 and 15-4300-00</t>
  </si>
  <si>
    <t>Illinois State Board of Education</t>
  </si>
  <si>
    <t>OMB Circular A-87, Attachment B, Section 8h(3) states, “Where employees are expected to work solely on a single Federal award or cost objective, charges for their salaries and wages will be supported by periodic certifications that the employees worked solely on that program for the period covered by the certification. These certifications will be prepared at least semi-annually and will be signed by the employee or supervisory official having firsthand knowledge of the work performed by the employee.” 
OMB Circular A-87, Attachment B, Section 8h(4) states, “Where employees work on multiple activities or cost objectives, a distribution of their salaries or wages will be supported by personnel activity reports or equivalent documentation which meets the standards in subsection 8.h.(5)…” 
The standards outlined in Section 8h (5) are as follows:
(a) They must reflect an after-the-fact distribution of the actual activity of each employee, 
(b) They must account for the total activity, for which each employee is compensated, 
(c) They must be prepared at least monthly and must coincide with one or more pay periods, and 
(d) They must be signed by the employee. 
(e) Budget estimates or other distribution percentages determined before the services are performed do not qualify as support for charges to Federal awards but may be used for interim accounting purposes, provided that: 
(i) The governmental unit’s system for establishing the estimates produces reasonable approximations of the activity actually performed; 
(ii) At least quarterly, comparisons of actual costs to budgeted distributions based on the monthly activity reports are made. Costs charged to Federal awards to reflect adjustments made as a result of the activity actually performed may be recorded annually if the quarterly comparisons show the differences between budgeted and actual costs are less than ten percent; and 
(iii) The budget estimates or other distribution percentages are revised at least quarterly, if necessary, to reflect changed circumstances.</t>
  </si>
  <si>
    <t>The District did not comply with the requirements of OMB Circular A-87 for support of salaries and wages for the Improving Title I, Part A Cluster.</t>
  </si>
  <si>
    <t>During our testing, we noted 2 expenditures out of a sample of 37 payroll expenditures did not comply with the requirements of OMB Circular A-87.</t>
  </si>
  <si>
    <t>Incorrect amounts can be charged to Federal programs.</t>
  </si>
  <si>
    <t>Salary expenses for individuals who work in multiple activities or cost objectives are not supported by personnel activity reports.</t>
  </si>
  <si>
    <t>We recommend the District require semi-annual certifications for any employee whose salary is charged solely to a single Federal program. We further recommend that all employees for whom a portion of salary is charged to a Federal program, either directly or indirectly, complete regular time studies in accordance with OMB Circular A-87 and the payroll allocations be updated to reflect actual time distribution.</t>
  </si>
  <si>
    <t xml:space="preserve">The District will review any empoyees that are written into federal grants on split allocation, during its quarterly grant review process.  If the percentage is off by more than the set limit the District will update the percentage written into the grant in an amendment.    </t>
  </si>
  <si>
    <t xml:space="preserve">The District will review any empoyees that are written into federal grants on split allocation, during its quarterly grant review process.  If the percentage is off by more than the set limit the District will update the percentage written into the grant in an amendment.    
</t>
  </si>
  <si>
    <t>Stacy Kelly</t>
  </si>
  <si>
    <t xml:space="preserve">The District will make the necessary updates to it processes to ensure compliance. </t>
  </si>
  <si>
    <t>Mendota CCSD 289</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</si>
</sst>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22" xfId="3" applyNumberFormat="1" applyFont="1" applyFill="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0" fontId="2" fillId="0" borderId="82" xfId="0" applyFont="1" applyBorder="1"/>
    <xf numFmtId="44" fontId="0" fillId="0" borderId="0" xfId="15" applyFont="1"/>
    <xf numFmtId="43" fontId="0" fillId="0" borderId="0" xfId="15" applyNumberFormat="1" applyFont="1"/>
    <xf numFmtId="44" fontId="0" fillId="0" borderId="163" xfId="15" applyFont="1" applyBorder="1"/>
    <xf numFmtId="43" fontId="0" fillId="0" borderId="82" xfId="15"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51954</xdr:colOff>
          <xdr:row>1</xdr:row>
          <xdr:rowOff>8660</xdr:rowOff>
        </xdr:from>
        <xdr:to>
          <xdr:col>0</xdr:col>
          <xdr:colOff>900545</xdr:colOff>
          <xdr:row>5</xdr:row>
          <xdr:rowOff>51954</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995795</xdr:colOff>
          <xdr:row>1</xdr:row>
          <xdr:rowOff>8660</xdr:rowOff>
        </xdr:from>
        <xdr:to>
          <xdr:col>0</xdr:col>
          <xdr:colOff>1822414</xdr:colOff>
          <xdr:row>5</xdr:row>
          <xdr:rowOff>51955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1913659</xdr:colOff>
          <xdr:row>1</xdr:row>
          <xdr:rowOff>8658</xdr:rowOff>
        </xdr:from>
        <xdr:to>
          <xdr:col>0</xdr:col>
          <xdr:colOff>2824595</xdr:colOff>
          <xdr:row>5</xdr:row>
          <xdr:rowOff>46758</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3" t="s">
        <v>474</v>
      </c>
      <c r="J1" s="2104"/>
      <c r="K1" s="2104"/>
      <c r="L1" s="2104"/>
      <c r="M1" s="2104"/>
      <c r="N1" s="2104"/>
      <c r="O1" s="2104"/>
      <c r="P1" s="2104"/>
      <c r="Q1" s="2104"/>
      <c r="R1" s="2104"/>
      <c r="S1" s="2104"/>
    </row>
    <row r="2" spans="1:28" ht="12" customHeight="1" x14ac:dyDescent="0.2">
      <c r="A2" s="202" t="s">
        <v>1962</v>
      </c>
      <c r="D2" s="203"/>
      <c r="I2" s="2105" t="s">
        <v>1155</v>
      </c>
      <c r="J2" s="2104"/>
      <c r="K2" s="2104"/>
      <c r="L2" s="2104"/>
      <c r="M2" s="2104"/>
      <c r="N2" s="2104"/>
      <c r="O2" s="2104"/>
      <c r="P2" s="2104"/>
      <c r="Q2" s="2104"/>
      <c r="R2" s="2104"/>
      <c r="S2" s="2104"/>
    </row>
    <row r="3" spans="1:28" ht="12" customHeight="1" x14ac:dyDescent="0.2">
      <c r="A3" s="1876" t="s">
        <v>1950</v>
      </c>
      <c r="B3" s="1877"/>
      <c r="C3" s="1877"/>
      <c r="D3" s="1878"/>
      <c r="I3" s="2105" t="s">
        <v>55</v>
      </c>
      <c r="J3" s="2104"/>
      <c r="K3" s="2104"/>
      <c r="L3" s="2104"/>
      <c r="M3" s="2104"/>
      <c r="N3" s="2104"/>
      <c r="O3" s="2104"/>
      <c r="P3" s="2104"/>
      <c r="Q3" s="2104"/>
      <c r="R3" s="2104"/>
      <c r="S3" s="2104"/>
    </row>
    <row r="4" spans="1:28" ht="12" customHeight="1" x14ac:dyDescent="0.2">
      <c r="A4" s="192"/>
      <c r="I4" s="2105" t="s">
        <v>617</v>
      </c>
      <c r="J4" s="2104"/>
      <c r="K4" s="2104"/>
      <c r="L4" s="2104"/>
      <c r="M4" s="2104"/>
      <c r="N4" s="2104"/>
      <c r="O4" s="2104"/>
      <c r="P4" s="2104"/>
      <c r="Q4" s="2104"/>
      <c r="R4" s="2104"/>
      <c r="S4" s="2104"/>
    </row>
    <row r="5" spans="1:28" ht="14.1" customHeight="1" x14ac:dyDescent="0.2">
      <c r="B5" s="445" t="s">
        <v>2087</v>
      </c>
      <c r="C5" s="179" t="s">
        <v>1083</v>
      </c>
      <c r="D5" s="364"/>
      <c r="E5" s="364"/>
      <c r="H5" s="193"/>
      <c r="I5" s="2113" t="s">
        <v>788</v>
      </c>
      <c r="J5" s="2112"/>
      <c r="K5" s="2112"/>
      <c r="L5" s="2112"/>
      <c r="M5" s="2112"/>
      <c r="N5" s="2112"/>
      <c r="O5" s="2112"/>
      <c r="P5" s="2112"/>
      <c r="Q5" s="2112"/>
      <c r="R5" s="2112"/>
      <c r="S5" s="2112"/>
    </row>
    <row r="6" spans="1:28" ht="14.1" customHeight="1" x14ac:dyDescent="0.2">
      <c r="B6" s="445"/>
      <c r="C6" s="179" t="s">
        <v>1084</v>
      </c>
      <c r="D6" s="364"/>
      <c r="E6" s="364"/>
      <c r="I6" s="2111" t="s">
        <v>1051</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8" t="s">
        <v>782</v>
      </c>
      <c r="J9" s="2109"/>
      <c r="K9" s="2109"/>
      <c r="L9" s="2109"/>
      <c r="M9" s="2109"/>
      <c r="N9" s="2109"/>
      <c r="O9" s="2109"/>
      <c r="P9" s="2109"/>
      <c r="Q9" s="2109"/>
      <c r="R9" s="2109"/>
      <c r="S9" s="2110"/>
      <c r="T9" s="2124" t="s">
        <v>630</v>
      </c>
      <c r="U9" s="2125"/>
      <c r="V9" s="2125"/>
      <c r="W9" s="2125"/>
      <c r="X9" s="2125"/>
      <c r="Y9" s="2125"/>
      <c r="Z9" s="2125"/>
      <c r="AA9" s="2126"/>
    </row>
    <row r="10" spans="1:28" ht="13.5" customHeight="1" x14ac:dyDescent="0.2">
      <c r="A10" s="2131" t="s">
        <v>783</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1131</v>
      </c>
      <c r="B11" s="2135"/>
      <c r="C11" s="2135"/>
      <c r="D11" s="2135"/>
      <c r="E11" s="2135"/>
      <c r="F11" s="2135"/>
      <c r="G11" s="2135"/>
      <c r="H11" s="2136"/>
      <c r="I11" s="181"/>
      <c r="J11" s="345"/>
      <c r="K11" s="181"/>
      <c r="O11" s="1761" t="s">
        <v>2087</v>
      </c>
      <c r="P11" s="380" t="s">
        <v>225</v>
      </c>
      <c r="Q11" s="184"/>
      <c r="R11" s="182"/>
      <c r="S11" s="181"/>
      <c r="T11" s="2128"/>
      <c r="U11" s="2129"/>
      <c r="V11" s="2129"/>
      <c r="W11" s="2129"/>
      <c r="X11" s="2129"/>
      <c r="Y11" s="2129"/>
      <c r="Z11" s="2129"/>
      <c r="AA11" s="213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7" t="s">
        <v>2088</v>
      </c>
      <c r="B13" s="2138"/>
      <c r="C13" s="2138"/>
      <c r="D13" s="2138"/>
      <c r="E13" s="2138"/>
      <c r="F13" s="2138"/>
      <c r="G13" s="2138"/>
      <c r="H13" s="2139"/>
      <c r="I13" s="185"/>
      <c r="J13" s="184"/>
      <c r="K13" s="182"/>
      <c r="L13" s="184"/>
      <c r="M13" s="184"/>
      <c r="N13" s="184"/>
      <c r="O13" s="184"/>
      <c r="P13" s="184"/>
      <c r="Q13" s="184"/>
      <c r="R13" s="184"/>
      <c r="S13" s="184"/>
      <c r="T13" s="2142" t="s">
        <v>2096</v>
      </c>
      <c r="U13" s="2143"/>
      <c r="V13" s="2143"/>
      <c r="W13" s="2143"/>
      <c r="X13" s="2143"/>
      <c r="Y13" s="2144"/>
      <c r="Z13" s="2144"/>
      <c r="AA13" s="2145"/>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1" t="s">
        <v>2089</v>
      </c>
      <c r="B15" s="2140"/>
      <c r="C15" s="2140"/>
      <c r="D15" s="2140"/>
      <c r="E15" s="2140"/>
      <c r="F15" s="2140"/>
      <c r="G15" s="2140"/>
      <c r="H15" s="2141"/>
      <c r="T15" s="2072" t="s">
        <v>2097</v>
      </c>
      <c r="U15" s="2093"/>
      <c r="V15" s="2093"/>
      <c r="W15" s="2093"/>
      <c r="X15" s="2093"/>
      <c r="Y15" s="2146"/>
      <c r="Z15" s="2146"/>
      <c r="AA15" s="214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7" t="s">
        <v>2219</v>
      </c>
      <c r="B17" s="2098"/>
      <c r="C17" s="2098"/>
      <c r="D17" s="2098"/>
      <c r="E17" s="2098"/>
      <c r="F17" s="2098"/>
      <c r="G17" s="2098"/>
      <c r="H17" s="2123"/>
      <c r="T17" s="2151" t="s">
        <v>2098</v>
      </c>
      <c r="U17" s="2152"/>
      <c r="V17" s="2152"/>
      <c r="W17" s="2152"/>
      <c r="X17" s="2152"/>
      <c r="Y17" s="2152"/>
      <c r="Z17" s="2152"/>
      <c r="AA17" s="2153"/>
    </row>
    <row r="18" spans="1:27" ht="13.5" customHeight="1" x14ac:dyDescent="0.2">
      <c r="A18" s="365" t="s">
        <v>627</v>
      </c>
      <c r="B18" s="347"/>
      <c r="C18" s="343"/>
      <c r="D18" s="347"/>
      <c r="E18" s="347"/>
      <c r="F18" s="347"/>
      <c r="G18" s="347"/>
      <c r="H18" s="277"/>
      <c r="I18" s="2122" t="s">
        <v>784</v>
      </c>
      <c r="J18" s="2081"/>
      <c r="K18" s="2081"/>
      <c r="L18" s="2081"/>
      <c r="M18" s="2081"/>
      <c r="N18" s="2081"/>
      <c r="O18" s="2081"/>
      <c r="P18" s="2081"/>
      <c r="Q18" s="2081"/>
      <c r="R18" s="2081"/>
      <c r="S18" s="2082"/>
      <c r="T18" s="365" t="s">
        <v>827</v>
      </c>
      <c r="U18" s="272"/>
      <c r="V18" s="343"/>
      <c r="W18" s="271"/>
      <c r="X18" s="365" t="s">
        <v>306</v>
      </c>
      <c r="Y18" s="352"/>
      <c r="Z18" s="1974" t="s">
        <v>785</v>
      </c>
      <c r="AA18" s="201"/>
    </row>
    <row r="19" spans="1:27" ht="13.5" customHeight="1" x14ac:dyDescent="0.2">
      <c r="A19" s="2091" t="s">
        <v>2090</v>
      </c>
      <c r="B19" s="2089"/>
      <c r="C19" s="2089"/>
      <c r="D19" s="2089"/>
      <c r="E19" s="2089"/>
      <c r="F19" s="2089"/>
      <c r="G19" s="2089"/>
      <c r="H19" s="2071"/>
      <c r="I19" s="184"/>
      <c r="J19" s="379"/>
      <c r="K19" s="195"/>
      <c r="L19" s="193"/>
      <c r="M19" s="659" t="s">
        <v>360</v>
      </c>
      <c r="P19" s="181"/>
      <c r="Q19" s="181"/>
      <c r="R19" s="181"/>
      <c r="S19" s="185"/>
      <c r="T19" s="2091" t="s">
        <v>2099</v>
      </c>
      <c r="U19" s="2070"/>
      <c r="V19" s="2070"/>
      <c r="W19" s="2071"/>
      <c r="X19" s="2088" t="s">
        <v>2027</v>
      </c>
      <c r="Y19" s="2150"/>
      <c r="Z19" s="2148">
        <v>60545</v>
      </c>
      <c r="AA19" s="214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9" t="s">
        <v>2091</v>
      </c>
      <c r="B21" s="2070"/>
      <c r="C21" s="2070"/>
      <c r="D21" s="2070"/>
      <c r="E21" s="2070"/>
      <c r="F21" s="2070"/>
      <c r="G21" s="2070"/>
      <c r="H21" s="2071"/>
      <c r="I21" s="2117" t="s">
        <v>786</v>
      </c>
      <c r="J21" s="2112"/>
      <c r="K21" s="2112"/>
      <c r="L21" s="2112"/>
      <c r="M21" s="2112"/>
      <c r="N21" s="2112"/>
      <c r="O21" s="2112"/>
      <c r="P21" s="2112"/>
      <c r="Q21" s="2112"/>
      <c r="R21" s="2112"/>
      <c r="S21" s="2118"/>
      <c r="T21" s="2097" t="s">
        <v>2100</v>
      </c>
      <c r="U21" s="2157"/>
      <c r="V21" s="2157"/>
      <c r="W21" s="2157"/>
      <c r="X21" s="2162" t="s">
        <v>2101</v>
      </c>
      <c r="Y21" s="2160"/>
      <c r="Z21" s="2160"/>
      <c r="AA21" s="2161"/>
    </row>
    <row r="22" spans="1:27" ht="13.5" customHeight="1" x14ac:dyDescent="0.2">
      <c r="A22" s="367" t="s">
        <v>628</v>
      </c>
      <c r="B22" s="280"/>
      <c r="C22" s="280"/>
      <c r="D22" s="280"/>
      <c r="E22" s="280"/>
      <c r="F22" s="280"/>
      <c r="G22" s="280"/>
      <c r="H22" s="281"/>
      <c r="I22" s="2119" t="s">
        <v>1804</v>
      </c>
      <c r="J22" s="2120"/>
      <c r="K22" s="2120"/>
      <c r="L22" s="2120"/>
      <c r="M22" s="2120"/>
      <c r="N22" s="2120"/>
      <c r="O22" s="2120"/>
      <c r="P22" s="2120"/>
      <c r="Q22" s="2120"/>
      <c r="R22" s="2120"/>
      <c r="S22" s="2121"/>
      <c r="T22" s="365" t="s">
        <v>2023</v>
      </c>
      <c r="U22" s="272"/>
      <c r="V22" s="343"/>
      <c r="W22" s="272"/>
      <c r="X22" s="1975" t="s">
        <v>1631</v>
      </c>
      <c r="Z22" s="200"/>
      <c r="AA22" s="201"/>
    </row>
    <row r="23" spans="1:27" ht="13.5" customHeight="1" x14ac:dyDescent="0.2">
      <c r="A23" s="2114" t="s">
        <v>2092</v>
      </c>
      <c r="B23" s="2115"/>
      <c r="C23" s="2115"/>
      <c r="D23" s="2115"/>
      <c r="E23" s="2115"/>
      <c r="F23" s="2115"/>
      <c r="G23" s="2115"/>
      <c r="H23" s="2116"/>
      <c r="T23" s="2097" t="s">
        <v>2102</v>
      </c>
      <c r="U23" s="2157"/>
      <c r="V23" s="2157"/>
      <c r="W23" s="2157"/>
      <c r="X23" s="2159">
        <v>43434</v>
      </c>
      <c r="Y23" s="2160"/>
      <c r="Z23" s="2160"/>
      <c r="AA23" s="2161"/>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9">
        <v>61342</v>
      </c>
      <c r="B25" s="2070"/>
      <c r="C25" s="2070"/>
      <c r="D25" s="2070"/>
      <c r="E25" s="2070"/>
      <c r="F25" s="2070"/>
      <c r="G25" s="2070"/>
      <c r="H25" s="2071"/>
      <c r="I25" s="660"/>
      <c r="J25" s="204"/>
      <c r="K25" s="204"/>
      <c r="L25" s="204"/>
      <c r="M25" s="204"/>
      <c r="N25" s="204"/>
      <c r="O25" s="204"/>
      <c r="P25" s="204"/>
      <c r="Q25" s="204"/>
      <c r="R25" s="204"/>
      <c r="S25" s="205"/>
      <c r="T25" s="2154" t="s">
        <v>2103</v>
      </c>
      <c r="U25" s="2155"/>
      <c r="V25" s="2155"/>
      <c r="W25" s="2155"/>
      <c r="X25" s="2155"/>
      <c r="Y25" s="2155"/>
      <c r="Z25" s="2155"/>
      <c r="AA25" s="21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0" t="s">
        <v>2001</v>
      </c>
      <c r="J27" s="2081"/>
      <c r="K27" s="2081"/>
      <c r="L27" s="2081"/>
      <c r="M27" s="2081"/>
      <c r="N27" s="2081"/>
      <c r="O27" s="2081"/>
      <c r="P27" s="2081"/>
      <c r="Q27" s="2081"/>
      <c r="R27" s="2081"/>
      <c r="S27" s="208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2087</v>
      </c>
      <c r="K29" s="182" t="s">
        <v>675</v>
      </c>
      <c r="L29" s="392"/>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2087</v>
      </c>
      <c r="C30" s="673" t="s">
        <v>1385</v>
      </c>
      <c r="D30" s="182"/>
      <c r="E30" s="182"/>
      <c r="F30" s="1280"/>
      <c r="G30" s="661"/>
      <c r="H30" s="661"/>
      <c r="I30" s="275"/>
      <c r="J30" s="1761" t="s">
        <v>2087</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2087</v>
      </c>
      <c r="K31" s="195" t="s">
        <v>1053</v>
      </c>
      <c r="L31" s="1761"/>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2087</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9"/>
      <c r="Q35" s="2070"/>
      <c r="R35" s="2070"/>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7" t="s">
        <v>2093</v>
      </c>
      <c r="B38" s="2098"/>
      <c r="C38" s="2098"/>
      <c r="D38" s="2098"/>
      <c r="E38" s="2098"/>
      <c r="F38" s="2070"/>
      <c r="G38" s="2070"/>
      <c r="H38" s="2071"/>
      <c r="I38" s="2092"/>
      <c r="J38" s="2093"/>
      <c r="K38" s="2093"/>
      <c r="L38" s="2093"/>
      <c r="M38" s="2093"/>
      <c r="N38" s="2093"/>
      <c r="O38" s="2093"/>
      <c r="P38" s="2073"/>
      <c r="Q38" s="2073"/>
      <c r="R38" s="2073"/>
      <c r="S38" s="2074"/>
      <c r="T38" s="2072"/>
      <c r="U38" s="2093"/>
      <c r="V38" s="2093"/>
      <c r="W38" s="2093"/>
      <c r="X38" s="2073"/>
      <c r="Y38" s="2073"/>
      <c r="Z38" s="2073"/>
      <c r="AA38" s="2074"/>
    </row>
    <row r="39" spans="1:27" ht="12" customHeight="1" x14ac:dyDescent="0.2">
      <c r="A39" s="2075" t="s">
        <v>628</v>
      </c>
      <c r="B39" s="2076"/>
      <c r="C39" s="343"/>
      <c r="D39" s="340"/>
      <c r="E39" s="340"/>
      <c r="F39" s="350"/>
      <c r="G39" s="340"/>
      <c r="H39" s="277"/>
      <c r="I39" s="2075" t="s">
        <v>628</v>
      </c>
      <c r="J39" s="2076"/>
      <c r="K39" s="2076"/>
      <c r="L39" s="2076"/>
      <c r="M39" s="2076"/>
      <c r="N39" s="337"/>
      <c r="O39" s="343"/>
      <c r="P39" s="343"/>
      <c r="Q39" s="349"/>
      <c r="R39" s="343"/>
      <c r="S39" s="277"/>
      <c r="T39" s="343" t="s">
        <v>628</v>
      </c>
      <c r="U39" s="272"/>
      <c r="V39" s="343"/>
      <c r="W39" s="271"/>
      <c r="X39" s="349"/>
      <c r="Y39" s="200"/>
      <c r="Z39" s="200"/>
      <c r="AA39" s="201"/>
    </row>
    <row r="40" spans="1:27" ht="13.5" customHeight="1" x14ac:dyDescent="0.2">
      <c r="A40" s="2083" t="s">
        <v>2092</v>
      </c>
      <c r="B40" s="2084"/>
      <c r="C40" s="2085"/>
      <c r="D40" s="2085"/>
      <c r="E40" s="2085"/>
      <c r="F40" s="2086"/>
      <c r="G40" s="2086"/>
      <c r="H40" s="2087"/>
      <c r="I40" s="2100"/>
      <c r="J40" s="2101"/>
      <c r="K40" s="2101"/>
      <c r="L40" s="2101"/>
      <c r="M40" s="2101"/>
      <c r="N40" s="2101"/>
      <c r="O40" s="2101"/>
      <c r="P40" s="2101"/>
      <c r="Q40" s="2101"/>
      <c r="R40" s="2101"/>
      <c r="S40" s="2102"/>
      <c r="T40" s="2100"/>
      <c r="U40" s="2158"/>
      <c r="V40" s="2101"/>
      <c r="W40" s="2101"/>
      <c r="X40" s="2101"/>
      <c r="Y40" s="2101"/>
      <c r="Z40" s="2101"/>
      <c r="AA40" s="210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1" t="s">
        <v>2094</v>
      </c>
      <c r="B42" s="2070"/>
      <c r="C42" s="2071"/>
      <c r="D42" s="2088" t="s">
        <v>2095</v>
      </c>
      <c r="E42" s="2070"/>
      <c r="F42" s="2070"/>
      <c r="G42" s="2070"/>
      <c r="H42" s="2071"/>
      <c r="I42" s="2072"/>
      <c r="J42" s="2073"/>
      <c r="K42" s="2073"/>
      <c r="L42" s="2073"/>
      <c r="M42" s="2073"/>
      <c r="N42" s="2073"/>
      <c r="O42" s="2074"/>
      <c r="P42" s="2099"/>
      <c r="Q42" s="2073"/>
      <c r="R42" s="2073"/>
      <c r="S42" s="2074"/>
      <c r="T42" s="2072"/>
      <c r="U42" s="2073"/>
      <c r="V42" s="2073"/>
      <c r="W42" s="2074"/>
      <c r="X42" s="2099"/>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36" sqref="C3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1"/>
      <c r="D3" s="717"/>
      <c r="E3" s="404"/>
    </row>
    <row r="4" spans="1:9" x14ac:dyDescent="0.2">
      <c r="A4" s="7"/>
      <c r="B4" s="399"/>
      <c r="C4" s="2180" t="s">
        <v>497</v>
      </c>
      <c r="D4" s="2181"/>
      <c r="E4" s="2181"/>
      <c r="F4" s="2181"/>
      <c r="G4" s="2181"/>
      <c r="H4" s="2181"/>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5" t="s">
        <v>2034</v>
      </c>
      <c r="B33" s="2176"/>
      <c r="C33" s="2176"/>
      <c r="D33" s="2176"/>
      <c r="E33" s="2177"/>
      <c r="F33" s="2177"/>
      <c r="G33" s="2177"/>
      <c r="H33" s="2177"/>
      <c r="I33" s="217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2"/>
      <c r="C55" s="2183"/>
      <c r="D55" s="2183"/>
      <c r="E55" s="2183"/>
      <c r="F55" s="2183"/>
      <c r="G55" s="2183"/>
      <c r="H55" s="2184"/>
      <c r="I55" s="3"/>
    </row>
    <row r="56" spans="1:9" s="33" customFormat="1" x14ac:dyDescent="0.2">
      <c r="A56" s="1793"/>
      <c r="B56" s="2185"/>
      <c r="C56" s="2186"/>
      <c r="D56" s="2186"/>
      <c r="E56" s="2186"/>
      <c r="F56" s="2186"/>
      <c r="G56" s="2186"/>
      <c r="H56" s="2187"/>
      <c r="I56" s="3"/>
    </row>
    <row r="57" spans="1:9" s="33" customFormat="1" x14ac:dyDescent="0.2">
      <c r="A57" s="1793"/>
      <c r="B57" s="2185"/>
      <c r="C57" s="2186"/>
      <c r="D57" s="2186"/>
      <c r="E57" s="2186"/>
      <c r="F57" s="2186"/>
      <c r="G57" s="2186"/>
      <c r="H57" s="2187"/>
      <c r="I57" s="3"/>
    </row>
    <row r="58" spans="1:9" s="33" customFormat="1" x14ac:dyDescent="0.2">
      <c r="A58" s="1793"/>
      <c r="B58" s="2185"/>
      <c r="C58" s="2186"/>
      <c r="D58" s="2186"/>
      <c r="E58" s="2186"/>
      <c r="F58" s="2186"/>
      <c r="G58" s="2186"/>
      <c r="H58" s="2187"/>
      <c r="I58" s="3"/>
    </row>
    <row r="59" spans="1:9" s="33" customFormat="1" x14ac:dyDescent="0.2">
      <c r="A59" s="1793"/>
      <c r="B59" s="2185"/>
      <c r="C59" s="2186"/>
      <c r="D59" s="2186"/>
      <c r="E59" s="2186"/>
      <c r="F59" s="2186"/>
      <c r="G59" s="2186"/>
      <c r="H59" s="2187"/>
      <c r="I59" s="3"/>
    </row>
    <row r="60" spans="1:9" s="33" customFormat="1" x14ac:dyDescent="0.2">
      <c r="A60" s="1793"/>
      <c r="B60" s="2185"/>
      <c r="C60" s="2186"/>
      <c r="D60" s="2186"/>
      <c r="E60" s="2186"/>
      <c r="F60" s="2186"/>
      <c r="G60" s="2186"/>
      <c r="H60" s="2187"/>
      <c r="I60" s="3"/>
    </row>
    <row r="61" spans="1:9" s="33" customFormat="1" x14ac:dyDescent="0.2">
      <c r="A61" s="1793"/>
      <c r="B61" s="2185"/>
      <c r="C61" s="2186"/>
      <c r="D61" s="2186"/>
      <c r="E61" s="2186"/>
      <c r="F61" s="2186"/>
      <c r="G61" s="2186"/>
      <c r="H61" s="2187"/>
      <c r="I61" s="3"/>
    </row>
    <row r="62" spans="1:9" s="33" customFormat="1" x14ac:dyDescent="0.2">
      <c r="A62" s="1793"/>
      <c r="B62" s="2185"/>
      <c r="C62" s="2186"/>
      <c r="D62" s="2186"/>
      <c r="E62" s="2186"/>
      <c r="F62" s="2186"/>
      <c r="G62" s="2186"/>
      <c r="H62" s="2187"/>
      <c r="I62" s="3"/>
    </row>
    <row r="63" spans="1:9" s="33" customFormat="1" x14ac:dyDescent="0.2">
      <c r="A63" s="1793"/>
      <c r="B63" s="2185"/>
      <c r="C63" s="2186"/>
      <c r="D63" s="2186"/>
      <c r="E63" s="2186"/>
      <c r="F63" s="2186"/>
      <c r="G63" s="2186"/>
      <c r="H63" s="2187"/>
      <c r="I63" s="3"/>
    </row>
    <row r="64" spans="1:9" s="33" customFormat="1" x14ac:dyDescent="0.2">
      <c r="A64" s="1793"/>
      <c r="B64" s="2185"/>
      <c r="C64" s="2186"/>
      <c r="D64" s="2186"/>
      <c r="E64" s="2186"/>
      <c r="F64" s="2186"/>
      <c r="G64" s="2186"/>
      <c r="H64" s="2187"/>
      <c r="I64" s="3"/>
    </row>
    <row r="65" spans="1:9" s="33" customFormat="1" ht="9" customHeight="1" x14ac:dyDescent="0.2">
      <c r="A65" s="1794"/>
      <c r="B65" s="2188"/>
      <c r="C65" s="2189"/>
      <c r="D65" s="2189"/>
      <c r="E65" s="2189"/>
      <c r="F65" s="2189"/>
      <c r="G65" s="2189"/>
      <c r="H65" s="219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5" t="s">
        <v>1637</v>
      </c>
      <c r="B68" s="2178"/>
      <c r="C68" s="2178"/>
      <c r="D68" s="2178"/>
      <c r="E68" s="2179"/>
      <c r="F68" s="2179"/>
      <c r="G68" s="2179"/>
      <c r="H68" s="2179"/>
      <c r="I68" s="217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4" t="s">
        <v>1633</v>
      </c>
      <c r="B81" s="2194"/>
      <c r="C81" s="2194"/>
      <c r="D81" s="2195"/>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1"/>
      <c r="C100" s="2192"/>
      <c r="D100" s="2192"/>
      <c r="E100" s="2192"/>
      <c r="F100" s="2192"/>
      <c r="G100" s="2192"/>
      <c r="H100" s="2193"/>
      <c r="I100" s="1535"/>
    </row>
    <row r="101" spans="1:9" s="33" customFormat="1" ht="11.25" customHeight="1" x14ac:dyDescent="0.2">
      <c r="A101" s="1578"/>
      <c r="B101" s="2170"/>
      <c r="C101" s="2171"/>
      <c r="D101" s="2171"/>
      <c r="E101" s="2171"/>
      <c r="F101" s="2171"/>
      <c r="G101" s="2171"/>
      <c r="H101" s="2172"/>
      <c r="I101" s="1535"/>
    </row>
    <row r="102" spans="1:9" s="33" customFormat="1" ht="11.25" customHeight="1" x14ac:dyDescent="0.2">
      <c r="A102" s="1578"/>
      <c r="B102" s="2170"/>
      <c r="C102" s="2171"/>
      <c r="D102" s="2171"/>
      <c r="E102" s="2171"/>
      <c r="F102" s="2171"/>
      <c r="G102" s="2171"/>
      <c r="H102" s="2172"/>
      <c r="I102" s="1535"/>
    </row>
    <row r="103" spans="1:9" s="33" customFormat="1" x14ac:dyDescent="0.2">
      <c r="A103" s="1578"/>
      <c r="B103" s="2170"/>
      <c r="C103" s="2171"/>
      <c r="D103" s="2171"/>
      <c r="E103" s="2171"/>
      <c r="F103" s="2171"/>
      <c r="G103" s="2171"/>
      <c r="H103" s="2172"/>
      <c r="I103" s="1535"/>
    </row>
    <row r="104" spans="1:9" s="33" customFormat="1" ht="11.25" customHeight="1" x14ac:dyDescent="0.2">
      <c r="A104" s="1578"/>
      <c r="B104" s="2170"/>
      <c r="C104" s="2171"/>
      <c r="D104" s="2171"/>
      <c r="E104" s="2171"/>
      <c r="F104" s="2171"/>
      <c r="G104" s="2171"/>
      <c r="H104" s="2172"/>
      <c r="I104" s="1535"/>
    </row>
    <row r="105" spans="1:9" s="33" customFormat="1" ht="11.25" customHeight="1" x14ac:dyDescent="0.2">
      <c r="A105" s="1578"/>
      <c r="B105" s="2170"/>
      <c r="C105" s="2171"/>
      <c r="D105" s="2171"/>
      <c r="E105" s="2171"/>
      <c r="F105" s="2171"/>
      <c r="G105" s="2171"/>
      <c r="H105" s="2172"/>
      <c r="I105" s="1535"/>
    </row>
    <row r="106" spans="1:9" s="33" customFormat="1" ht="11.25" customHeight="1" x14ac:dyDescent="0.2">
      <c r="A106" s="1578"/>
      <c r="B106" s="2170"/>
      <c r="C106" s="2171"/>
      <c r="D106" s="2171"/>
      <c r="E106" s="2171"/>
      <c r="F106" s="2171"/>
      <c r="G106" s="2171"/>
      <c r="H106" s="2172"/>
      <c r="I106" s="1535"/>
    </row>
    <row r="107" spans="1:9" s="33" customFormat="1" ht="11.25" customHeight="1" x14ac:dyDescent="0.2">
      <c r="A107" s="1578"/>
      <c r="B107" s="2170"/>
      <c r="C107" s="2171"/>
      <c r="D107" s="2171"/>
      <c r="E107" s="2171"/>
      <c r="F107" s="2171"/>
      <c r="G107" s="2171"/>
      <c r="H107" s="2172"/>
      <c r="I107" s="1573"/>
    </row>
    <row r="108" spans="1:9" s="33" customFormat="1" ht="11.25" customHeight="1" x14ac:dyDescent="0.2">
      <c r="A108" s="1578"/>
      <c r="B108" s="2170"/>
      <c r="C108" s="2171"/>
      <c r="D108" s="2171"/>
      <c r="E108" s="2171"/>
      <c r="F108" s="2171"/>
      <c r="G108" s="2171"/>
      <c r="H108" s="2172"/>
      <c r="I108" s="1535"/>
    </row>
    <row r="109" spans="1:9" s="33" customFormat="1" ht="11.25" customHeight="1" x14ac:dyDescent="0.2">
      <c r="A109" s="1578"/>
      <c r="B109" s="2170"/>
      <c r="C109" s="2171"/>
      <c r="D109" s="2171"/>
      <c r="E109" s="2171"/>
      <c r="F109" s="2171"/>
      <c r="G109" s="2171"/>
      <c r="H109" s="2172"/>
      <c r="I109" s="1535"/>
    </row>
    <row r="110" spans="1:9" s="33" customFormat="1" ht="11.25" customHeight="1" x14ac:dyDescent="0.2">
      <c r="A110" s="1578"/>
      <c r="B110" s="2163"/>
      <c r="C110" s="2164"/>
      <c r="D110" s="2164"/>
      <c r="E110" s="2164"/>
      <c r="F110" s="2164"/>
      <c r="G110" s="2164"/>
      <c r="H110" s="216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6" t="s">
        <v>2096</v>
      </c>
      <c r="D112" s="216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7" t="s">
        <v>1646</v>
      </c>
      <c r="D115" s="2168"/>
      <c r="E115" s="2169"/>
      <c r="F115" s="2169"/>
      <c r="G115" s="2169"/>
      <c r="H115" s="216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H48" sqref="H4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9">
        <v>200336973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1.44E-2</v>
      </c>
      <c r="E10" s="100" t="s">
        <v>1186</v>
      </c>
      <c r="F10" s="472">
        <v>2.5000000000000001E-3</v>
      </c>
      <c r="G10" s="100" t="s">
        <v>1186</v>
      </c>
      <c r="H10" s="472">
        <v>1.1999999999999999E-3</v>
      </c>
      <c r="I10" s="100" t="s">
        <v>1187</v>
      </c>
      <c r="J10" s="473">
        <f>ROUND(D10+F10+H10,5)</f>
        <v>1.8100000000000002E-2</v>
      </c>
      <c r="K10" s="93"/>
      <c r="L10" s="472">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9668982</v>
      </c>
      <c r="E16" s="100"/>
      <c r="F16" s="82">
        <f>SUM('Acct Summary 7-8'!C17,'Acct Summary 7-8'!D17,'Acct Summary 7-8'!F17)</f>
        <v>10301509</v>
      </c>
      <c r="G16" s="100"/>
      <c r="H16" s="82">
        <f>SUM(D16-F16)</f>
        <v>-632527</v>
      </c>
      <c r="I16" s="93"/>
      <c r="J16" s="82">
        <f>SUM('Acct Summary 7-8'!C81,'Acct Summary 7-8'!D81,'Acct Summary 7-8'!F81,'Acct Summary 7-8'!I81)</f>
        <v>5152652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2168</v>
      </c>
      <c r="C31" s="406" t="s">
        <v>689</v>
      </c>
      <c r="D31" s="63" t="s">
        <v>1262</v>
      </c>
      <c r="E31" s="93"/>
      <c r="F31" s="93"/>
      <c r="G31" s="101"/>
      <c r="H31" s="253">
        <f>IF(B31="X",(J7*0.069),IF(B32="X",(J7*0.138),"Enter x in a.or b."))</f>
        <v>13823251.137000002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7091700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Mendota CCSD 289</v>
      </c>
      <c r="E7" s="136"/>
      <c r="G7" s="137"/>
      <c r="H7" s="138"/>
      <c r="I7" s="138"/>
      <c r="J7" s="138"/>
      <c r="K7" s="138"/>
      <c r="L7"/>
      <c r="M7"/>
      <c r="N7"/>
      <c r="O7"/>
      <c r="P7"/>
    </row>
    <row r="8" spans="1:18" ht="12.75" x14ac:dyDescent="0.2">
      <c r="A8"/>
      <c r="B8"/>
      <c r="C8" s="134" t="s">
        <v>1341</v>
      </c>
      <c r="D8" s="139" t="str">
        <f>COVER!A13</f>
        <v>35-050-2890-04</v>
      </c>
      <c r="E8" s="140"/>
      <c r="G8"/>
      <c r="H8"/>
      <c r="I8"/>
      <c r="J8"/>
      <c r="K8"/>
      <c r="L8"/>
      <c r="M8"/>
      <c r="N8"/>
      <c r="O8"/>
      <c r="P8"/>
    </row>
    <row r="9" spans="1:18" ht="12.75" x14ac:dyDescent="0.2">
      <c r="A9"/>
      <c r="B9"/>
      <c r="C9" s="134" t="s">
        <v>829</v>
      </c>
      <c r="D9" s="335" t="str">
        <f>COVER!A15</f>
        <v>LA 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5152652</v>
      </c>
      <c r="I12" s="1162"/>
      <c r="J12" s="1162"/>
      <c r="K12" s="1163">
        <f>TRUNC((H12/H13*100000),5)/100000</f>
        <v>0.53753685699999998</v>
      </c>
      <c r="L12" s="1164"/>
      <c r="M12" s="102" t="s">
        <v>1364</v>
      </c>
      <c r="N12" s="102"/>
      <c r="O12" s="1165">
        <v>0.35</v>
      </c>
      <c r="P12" s="154"/>
      <c r="Q12" s="154"/>
    </row>
    <row r="13" spans="1:18" s="156" customFormat="1" ht="11.25" x14ac:dyDescent="0.2">
      <c r="A13" s="154"/>
      <c r="B13" s="1159"/>
      <c r="C13" s="2213" t="s">
        <v>1638</v>
      </c>
      <c r="D13" s="2214"/>
      <c r="E13" s="154"/>
      <c r="F13" s="327" t="s">
        <v>930</v>
      </c>
      <c r="G13" s="1160"/>
      <c r="H13" s="1161">
        <f>SUM('Acct Summary 7-8'!C8+'Acct Summary 7-8'!D8+'Acct Summary 7-8'!F8+'Acct Summary 7-8'!I8)+H14</f>
        <v>9585672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-83310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10301509</v>
      </c>
      <c r="I17" s="1162"/>
      <c r="J17" s="1168"/>
      <c r="K17" s="1163">
        <f>TRUNC((H17/H18*100000),5)/100000</f>
        <v>1.0746778106999999</v>
      </c>
      <c r="L17" s="1164"/>
      <c r="M17" s="1124" t="s">
        <v>1392</v>
      </c>
      <c r="O17" s="1169" t="str">
        <f>IF(AND(O16="2", J20 &gt; 2),"1",IF(AND(O16 = "1", J20 &gt; 2),"2",IF(AND(O16="1", J20 &gt;1),"1","0")))</f>
        <v>0</v>
      </c>
      <c r="P17" s="154"/>
    </row>
    <row r="18" spans="1:18" s="156" customFormat="1" ht="11.25" x14ac:dyDescent="0.2">
      <c r="A18" s="154"/>
      <c r="B18" s="1159"/>
      <c r="C18" s="2213" t="s">
        <v>1630</v>
      </c>
      <c r="D18" s="2214"/>
      <c r="E18" s="154"/>
      <c r="F18" s="1147" t="s">
        <v>931</v>
      </c>
      <c r="G18" s="1160"/>
      <c r="H18" s="1161">
        <f>SUM('Acct Summary 7-8'!C8+'Acct Summary 7-8'!D8+'Acct Summary 7-8'!F8+'Acct Summary 7-8'!I8)+H19</f>
        <v>9585672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-83310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5.8589941000000003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0" t="s">
        <v>1766</v>
      </c>
      <c r="D24" s="2210"/>
      <c r="E24" s="154"/>
      <c r="F24" s="154" t="s">
        <v>524</v>
      </c>
      <c r="G24" s="1160"/>
      <c r="H24" s="1161">
        <f>SUM('Assets-Liab 5-6'!C4+'Assets-Liab 5-6'!D4+'Assets-Liab 5-6'!F4+'Assets-Liab 5-6'!I4+'Assets-Liab 5-6'!C5+'Assets-Liab 5-6'!D5+'Assets-Liab 5-6'!F5+'Assets-Liab 5-6'!I5)</f>
        <v>5152922</v>
      </c>
      <c r="I24" s="684"/>
      <c r="J24" s="684"/>
      <c r="K24" s="1172">
        <f>TRUNC(((H24/H25*100000)/100000),2)</f>
        <v>180.07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28615.302780000002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3082184.3296099999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7091700</v>
      </c>
      <c r="I32" s="1170"/>
      <c r="J32" s="1170"/>
      <c r="K32" s="1172">
        <f>TRUNC(100-((((H32/H33*100))*100)/100),2)</f>
        <v>48.69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13823251.137000002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70" zoomScaleNormal="70" zoomScalePageLayoutView="55" workbookViewId="0">
      <selection activeCell="F14" sqref="F1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1057460</v>
      </c>
      <c r="D4" s="412">
        <v>701299</v>
      </c>
      <c r="E4" s="412">
        <v>100825</v>
      </c>
      <c r="F4" s="412">
        <v>131969</v>
      </c>
      <c r="G4" s="412">
        <v>444952</v>
      </c>
      <c r="H4" s="412"/>
      <c r="I4" s="412">
        <f>3262194-I5</f>
        <v>2455400</v>
      </c>
      <c r="J4" s="436">
        <v>196818</v>
      </c>
      <c r="K4" s="412">
        <v>567448</v>
      </c>
      <c r="L4" s="412">
        <v>72870</v>
      </c>
      <c r="M4" s="433"/>
      <c r="N4" s="482"/>
    </row>
    <row r="5" spans="1:14" x14ac:dyDescent="0.2">
      <c r="A5" s="477" t="s">
        <v>1173</v>
      </c>
      <c r="B5" s="40">
        <v>120</v>
      </c>
      <c r="C5" s="687"/>
      <c r="D5" s="412"/>
      <c r="E5" s="412"/>
      <c r="F5" s="412"/>
      <c r="G5" s="412"/>
      <c r="H5" s="412"/>
      <c r="I5" s="412">
        <f>58848+747946</f>
        <v>806794</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1057460</v>
      </c>
      <c r="D13" s="689">
        <f t="shared" ref="D13:L13" si="0">SUM(D4:D12)</f>
        <v>701299</v>
      </c>
      <c r="E13" s="689">
        <f t="shared" si="0"/>
        <v>100825</v>
      </c>
      <c r="F13" s="689">
        <f t="shared" si="0"/>
        <v>131969</v>
      </c>
      <c r="G13" s="689">
        <f t="shared" si="0"/>
        <v>444952</v>
      </c>
      <c r="H13" s="689">
        <f t="shared" si="0"/>
        <v>0</v>
      </c>
      <c r="I13" s="689">
        <f t="shared" si="0"/>
        <v>3262194</v>
      </c>
      <c r="J13" s="689">
        <f t="shared" si="0"/>
        <v>196818</v>
      </c>
      <c r="K13" s="689">
        <f t="shared" si="0"/>
        <v>567448</v>
      </c>
      <c r="L13" s="689">
        <f t="shared" si="0"/>
        <v>72870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28640</v>
      </c>
      <c r="N16" s="719"/>
    </row>
    <row r="17" spans="1:14" s="704" customFormat="1" ht="12.75" customHeight="1" x14ac:dyDescent="0.2">
      <c r="A17" s="718" t="s">
        <v>1751</v>
      </c>
      <c r="B17" s="542">
        <v>230</v>
      </c>
      <c r="C17" s="507"/>
      <c r="D17" s="507"/>
      <c r="E17" s="507"/>
      <c r="F17" s="507"/>
      <c r="G17" s="507"/>
      <c r="H17" s="507"/>
      <c r="I17" s="507"/>
      <c r="J17" s="507"/>
      <c r="K17" s="507"/>
      <c r="L17" s="507"/>
      <c r="M17" s="436">
        <f>14944834-5706437+132866</f>
        <v>9371263</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19089+1029590-15271-520568</f>
        <v>512840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100825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6990875</v>
      </c>
    </row>
    <row r="23" spans="1:14" ht="13.5" customHeight="1" thickBot="1" x14ac:dyDescent="0.25">
      <c r="A23" s="464" t="s">
        <v>748</v>
      </c>
      <c r="B23" s="724"/>
      <c r="C23" s="433"/>
      <c r="D23" s="433"/>
      <c r="E23" s="433"/>
      <c r="F23" s="433"/>
      <c r="G23" s="433"/>
      <c r="H23" s="433"/>
      <c r="I23" s="433"/>
      <c r="J23" s="433"/>
      <c r="K23" s="433"/>
      <c r="L23" s="433"/>
      <c r="M23" s="693">
        <f>SUM(M15:M22)</f>
        <v>9912743</v>
      </c>
      <c r="N23" s="693">
        <f>SUM(N21:N22)</f>
        <v>7091700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270</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72870</v>
      </c>
      <c r="M33" s="433"/>
      <c r="N33" s="482"/>
    </row>
    <row r="34" spans="1:14" ht="13.5" customHeight="1" thickBot="1" x14ac:dyDescent="0.25">
      <c r="A34" s="1076" t="s">
        <v>759</v>
      </c>
      <c r="B34" s="725"/>
      <c r="C34" s="1099">
        <f>SUM(C25:C33)</f>
        <v>270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72870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7091700</v>
      </c>
    </row>
    <row r="37" spans="1:14" ht="13.5" thickBot="1" x14ac:dyDescent="0.25">
      <c r="A37" s="464" t="s">
        <v>758</v>
      </c>
      <c r="B37" s="724"/>
      <c r="C37" s="507"/>
      <c r="D37" s="507"/>
      <c r="E37" s="507"/>
      <c r="F37" s="507"/>
      <c r="G37" s="507"/>
      <c r="H37" s="507"/>
      <c r="I37" s="507"/>
      <c r="J37" s="507"/>
      <c r="K37" s="507"/>
      <c r="L37" s="514"/>
      <c r="M37" s="433"/>
      <c r="N37" s="693">
        <f>SUM(N36:N36)</f>
        <v>7091700</v>
      </c>
    </row>
    <row r="38" spans="1:14" customFormat="1" ht="13.5" customHeight="1" thickTop="1" x14ac:dyDescent="0.2">
      <c r="A38" s="628" t="s">
        <v>496</v>
      </c>
      <c r="B38" s="542">
        <v>714</v>
      </c>
      <c r="C38" s="727"/>
      <c r="D38" s="727"/>
      <c r="E38" s="727"/>
      <c r="F38" s="727"/>
      <c r="G38" s="727">
        <v>103754</v>
      </c>
      <c r="H38" s="727"/>
      <c r="I38" s="727"/>
      <c r="J38" s="726"/>
      <c r="K38" s="727"/>
      <c r="L38" s="1100"/>
      <c r="M38" s="694"/>
      <c r="N38" s="694"/>
    </row>
    <row r="39" spans="1:14" customFormat="1" ht="13.5" customHeight="1" x14ac:dyDescent="0.2">
      <c r="A39" s="628" t="s">
        <v>405</v>
      </c>
      <c r="B39" s="542">
        <v>730</v>
      </c>
      <c r="C39" s="727">
        <v>1057190</v>
      </c>
      <c r="D39" s="727">
        <v>701299</v>
      </c>
      <c r="E39" s="727">
        <v>100825</v>
      </c>
      <c r="F39" s="727">
        <v>131969</v>
      </c>
      <c r="G39" s="727">
        <f>444952-G38</f>
        <v>341198</v>
      </c>
      <c r="H39" s="727"/>
      <c r="I39" s="727">
        <v>3262194</v>
      </c>
      <c r="J39" s="726">
        <v>196818</v>
      </c>
      <c r="K39" s="727">
        <v>567448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9912743</v>
      </c>
      <c r="N40" s="694"/>
    </row>
    <row r="41" spans="1:14" ht="13.5" customHeight="1" thickBot="1" x14ac:dyDescent="0.25">
      <c r="A41" s="464" t="s">
        <v>760</v>
      </c>
      <c r="B41" s="455"/>
      <c r="C41" s="485">
        <f>(SUM(C34,C37,C38,C39))</f>
        <v>1057460</v>
      </c>
      <c r="D41" s="485">
        <f t="shared" ref="D41:L41" si="2">SUM(D34,D37,D38:D39)</f>
        <v>701299</v>
      </c>
      <c r="E41" s="485">
        <f t="shared" si="2"/>
        <v>100825</v>
      </c>
      <c r="F41" s="485">
        <f t="shared" si="2"/>
        <v>131969</v>
      </c>
      <c r="G41" s="485">
        <f t="shared" si="2"/>
        <v>444952</v>
      </c>
      <c r="H41" s="485">
        <f t="shared" si="2"/>
        <v>0</v>
      </c>
      <c r="I41" s="485">
        <f t="shared" si="2"/>
        <v>3262194</v>
      </c>
      <c r="J41" s="485">
        <f t="shared" si="2"/>
        <v>196818</v>
      </c>
      <c r="K41" s="485">
        <f t="shared" si="2"/>
        <v>567448</v>
      </c>
      <c r="L41" s="485">
        <f t="shared" si="2"/>
        <v>72870</v>
      </c>
      <c r="M41" s="485">
        <f>SUM(M40)</f>
        <v>9912743</v>
      </c>
      <c r="N41" s="485">
        <f>SUM(N37)</f>
        <v>7091700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8"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thses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topLeftCell="A55" colorId="8" zoomScaleNormal="110" zoomScaleSheetLayoutView="100" workbookViewId="0">
      <selection activeCell="K68" sqref="K6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3">
        <v>1000</v>
      </c>
      <c r="C4" s="695">
        <f>'Revenues 9-14'!C109</f>
        <v>3782841</v>
      </c>
      <c r="D4" s="695">
        <f>'Revenues 9-14'!D109</f>
        <v>643601</v>
      </c>
      <c r="E4" s="695">
        <f>'Revenues 9-14'!E109</f>
        <v>1024191</v>
      </c>
      <c r="F4" s="695">
        <f>'Revenues 9-14'!F109</f>
        <v>237071</v>
      </c>
      <c r="G4" s="695">
        <f>'Revenues 9-14'!G109</f>
        <v>436138</v>
      </c>
      <c r="H4" s="695">
        <f>'Revenues 9-14'!H109</f>
        <v>0</v>
      </c>
      <c r="I4" s="695">
        <f>'Revenues 9-14'!I109</f>
        <v>124726</v>
      </c>
      <c r="J4" s="695">
        <f>'Revenues 9-14'!J109</f>
        <v>115655</v>
      </c>
      <c r="K4" s="695">
        <f>'Revenues 9-14'!K109</f>
        <v>99847</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3495805</v>
      </c>
      <c r="D6" s="696">
        <f>'Revenues 9-14'!D173</f>
        <v>86578</v>
      </c>
      <c r="E6" s="696">
        <f>'Revenues 9-14'!E173</f>
        <v>0</v>
      </c>
      <c r="F6" s="696">
        <f>'Revenues 9-14'!F173</f>
        <v>215894</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1069649</v>
      </c>
      <c r="D7" s="696">
        <f>'Revenues 9-14'!D274</f>
        <v>4817</v>
      </c>
      <c r="E7" s="696">
        <f>'Revenues 9-14'!E274</f>
        <v>0</v>
      </c>
      <c r="F7" s="696">
        <f>'Revenues 9-14'!F274</f>
        <v>8000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8348295</v>
      </c>
      <c r="D8" s="485">
        <f t="shared" ref="D8:K8" si="0">SUM(D4:D7)</f>
        <v>734996</v>
      </c>
      <c r="E8" s="485">
        <f t="shared" si="0"/>
        <v>1024191</v>
      </c>
      <c r="F8" s="485">
        <f t="shared" si="0"/>
        <v>460965</v>
      </c>
      <c r="G8" s="485">
        <f t="shared" si="0"/>
        <v>436138</v>
      </c>
      <c r="H8" s="485">
        <f t="shared" si="0"/>
        <v>0</v>
      </c>
      <c r="I8" s="485">
        <f t="shared" si="0"/>
        <v>124726</v>
      </c>
      <c r="J8" s="485">
        <f t="shared" si="0"/>
        <v>115655</v>
      </c>
      <c r="K8" s="485">
        <f t="shared" si="0"/>
        <v>99847</v>
      </c>
      <c r="L8" s="39"/>
    </row>
    <row r="9" spans="1:13" ht="15" thickTop="1" x14ac:dyDescent="0.2">
      <c r="A9" s="1019" t="s">
        <v>348</v>
      </c>
      <c r="B9" s="456">
        <v>3998</v>
      </c>
      <c r="C9" s="418">
        <v>1928865</v>
      </c>
      <c r="D9" s="489"/>
      <c r="E9" s="418"/>
      <c r="F9" s="418"/>
      <c r="G9" s="700"/>
      <c r="H9" s="418"/>
      <c r="I9" s="494" t="s">
        <v>1390</v>
      </c>
      <c r="J9" s="435"/>
      <c r="K9" s="418"/>
      <c r="L9" s="39"/>
    </row>
    <row r="10" spans="1:13" s="48" customFormat="1" ht="13.5" thickBot="1" x14ac:dyDescent="0.25">
      <c r="A10" s="464" t="s">
        <v>1394</v>
      </c>
      <c r="B10" s="457"/>
      <c r="C10" s="485">
        <f>SUM(C8:C9)</f>
        <v>10277160</v>
      </c>
      <c r="D10" s="485">
        <f t="shared" ref="D10:K10" si="1">SUM(D8:D9)</f>
        <v>734996</v>
      </c>
      <c r="E10" s="485">
        <f t="shared" si="1"/>
        <v>1024191</v>
      </c>
      <c r="F10" s="485">
        <f t="shared" si="1"/>
        <v>460965</v>
      </c>
      <c r="G10" s="485">
        <f t="shared" si="1"/>
        <v>436138</v>
      </c>
      <c r="H10" s="485">
        <f t="shared" si="1"/>
        <v>0</v>
      </c>
      <c r="I10" s="485">
        <f t="shared" si="1"/>
        <v>124726</v>
      </c>
      <c r="J10" s="485">
        <f t="shared" si="1"/>
        <v>115655</v>
      </c>
      <c r="K10" s="485">
        <f t="shared" si="1"/>
        <v>99847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6426153</v>
      </c>
      <c r="D12" s="498" t="s">
        <v>1390</v>
      </c>
      <c r="E12" s="433" t="s">
        <v>1390</v>
      </c>
      <c r="F12" s="433" t="s">
        <v>1390</v>
      </c>
      <c r="G12" s="695">
        <f>'Expenditures 15-22'!K223</f>
        <v>153872</v>
      </c>
      <c r="H12" s="431"/>
      <c r="I12" s="433" t="s">
        <v>1390</v>
      </c>
      <c r="J12" s="433" t="s">
        <v>1390</v>
      </c>
      <c r="K12" s="431" t="s">
        <v>1390</v>
      </c>
      <c r="L12" s="39"/>
    </row>
    <row r="13" spans="1:13" x14ac:dyDescent="0.2">
      <c r="A13" s="734" t="s">
        <v>536</v>
      </c>
      <c r="B13" s="294">
        <v>2000</v>
      </c>
      <c r="C13" s="696">
        <f>'Expenditures 15-22'!K74</f>
        <v>2273838</v>
      </c>
      <c r="D13" s="696">
        <f>'Expenditures 15-22'!K129</f>
        <v>710455</v>
      </c>
      <c r="E13" s="482" t="s">
        <v>1390</v>
      </c>
      <c r="F13" s="696">
        <f>'Expenditures 15-22'!K178</f>
        <v>13006</v>
      </c>
      <c r="G13" s="696">
        <f>'Expenditures 15-22'!K273</f>
        <v>192570</v>
      </c>
      <c r="H13" s="696">
        <f>'Expenditures 15-22'!K296</f>
        <v>796055</v>
      </c>
      <c r="I13" s="433" t="s">
        <v>1390</v>
      </c>
      <c r="J13" s="749">
        <f>'Expenditures 15-22'!K323</f>
        <v>110149</v>
      </c>
      <c r="K13" s="701">
        <f>'Expenditures 15-22'!K341</f>
        <v>125536</v>
      </c>
      <c r="L13" s="39"/>
    </row>
    <row r="14" spans="1:13" x14ac:dyDescent="0.2">
      <c r="A14" s="734" t="s">
        <v>528</v>
      </c>
      <c r="B14" s="294">
        <v>3000</v>
      </c>
      <c r="C14" s="696">
        <f>'Expenditures 15-22'!K75</f>
        <v>76411</v>
      </c>
      <c r="D14" s="696">
        <f>'Expenditures 15-22'!K130</f>
        <v>0</v>
      </c>
      <c r="E14" s="498" t="s">
        <v>1390</v>
      </c>
      <c r="F14" s="696">
        <f>'Expenditures 15-22'!K179</f>
        <v>0</v>
      </c>
      <c r="G14" s="696">
        <f>'Expenditures 15-22'!K274</f>
        <v>7348</v>
      </c>
      <c r="H14" s="490"/>
      <c r="I14" s="433" t="s">
        <v>1390</v>
      </c>
      <c r="J14" s="433" t="s">
        <v>1390</v>
      </c>
      <c r="K14" s="490" t="s">
        <v>1390</v>
      </c>
      <c r="L14" s="39"/>
    </row>
    <row r="15" spans="1:13" x14ac:dyDescent="0.2">
      <c r="A15" s="734" t="s">
        <v>114</v>
      </c>
      <c r="B15" s="294">
        <v>4000</v>
      </c>
      <c r="C15" s="696">
        <f>'Expenditures 15-22'!K102</f>
        <v>251646</v>
      </c>
      <c r="D15" s="696">
        <f>'Expenditures 15-22'!K138</f>
        <v>0</v>
      </c>
      <c r="E15" s="696">
        <f>'Expenditures 15-22'!K154</f>
        <v>0</v>
      </c>
      <c r="F15" s="696">
        <f>'Expenditures 15-22'!K190</f>
        <v>550000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1017950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9028048</v>
      </c>
      <c r="D17" s="485">
        <f t="shared" si="2"/>
        <v>710455</v>
      </c>
      <c r="E17" s="485">
        <f t="shared" si="2"/>
        <v>1017950</v>
      </c>
      <c r="F17" s="485">
        <f t="shared" si="2"/>
        <v>563006</v>
      </c>
      <c r="G17" s="485">
        <f t="shared" si="2"/>
        <v>353790</v>
      </c>
      <c r="H17" s="485">
        <f t="shared" si="2"/>
        <v>796055</v>
      </c>
      <c r="I17" s="433"/>
      <c r="J17" s="485">
        <f>SUM(J12:J16)</f>
        <v>110149</v>
      </c>
      <c r="K17" s="485">
        <f>SUM(K12:K16)</f>
        <v>125536</v>
      </c>
      <c r="L17" s="39"/>
    </row>
    <row r="18" spans="1:12" ht="15" customHeight="1" thickTop="1" x14ac:dyDescent="0.2">
      <c r="A18" s="1020" t="s">
        <v>1322</v>
      </c>
      <c r="B18" s="259">
        <v>4180</v>
      </c>
      <c r="C18" s="695">
        <f t="shared" ref="C18:H18" si="3">C9</f>
        <v>1928865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10956913</v>
      </c>
      <c r="D19" s="485">
        <f t="shared" si="4"/>
        <v>710455</v>
      </c>
      <c r="E19" s="485">
        <f t="shared" si="4"/>
        <v>1017950</v>
      </c>
      <c r="F19" s="485">
        <f t="shared" si="4"/>
        <v>563006</v>
      </c>
      <c r="G19" s="485">
        <f t="shared" si="4"/>
        <v>353790</v>
      </c>
      <c r="H19" s="485">
        <f t="shared" si="4"/>
        <v>796055</v>
      </c>
      <c r="I19" s="433"/>
      <c r="J19" s="485">
        <f>SUM(J17:J18)</f>
        <v>110149</v>
      </c>
      <c r="K19" s="485">
        <f>SUM(K17:K18)</f>
        <v>125536</v>
      </c>
      <c r="L19" s="39"/>
    </row>
    <row r="20" spans="1:12" ht="27" thickTop="1" thickBot="1" x14ac:dyDescent="0.25">
      <c r="A20" s="458" t="s">
        <v>1323</v>
      </c>
      <c r="B20" s="459"/>
      <c r="C20" s="1018">
        <f>C8-C17</f>
        <v>-679753</v>
      </c>
      <c r="D20" s="1018">
        <f t="shared" ref="D20:K20" si="5">D8-D17</f>
        <v>24541</v>
      </c>
      <c r="E20" s="1018">
        <f t="shared" si="5"/>
        <v>6241</v>
      </c>
      <c r="F20" s="1018">
        <f t="shared" si="5"/>
        <v>-102041</v>
      </c>
      <c r="G20" s="1018">
        <f t="shared" si="5"/>
        <v>82348</v>
      </c>
      <c r="H20" s="1018">
        <f t="shared" si="5"/>
        <v>-796055</v>
      </c>
      <c r="I20" s="1018">
        <f t="shared" si="5"/>
        <v>124726</v>
      </c>
      <c r="J20" s="1018">
        <f t="shared" si="5"/>
        <v>5506</v>
      </c>
      <c r="K20" s="1018">
        <f t="shared" si="5"/>
        <v>-25689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76730</v>
      </c>
      <c r="F37" s="481"/>
      <c r="G37" s="481"/>
      <c r="H37" s="481"/>
      <c r="I37" s="507"/>
      <c r="J37" s="481"/>
      <c r="K37" s="481"/>
      <c r="L37" s="504"/>
    </row>
    <row r="38" spans="1:12" s="704" customFormat="1" x14ac:dyDescent="0.2">
      <c r="A38" s="1022" t="s">
        <v>521</v>
      </c>
      <c r="B38" s="707">
        <v>7500</v>
      </c>
      <c r="C38" s="507"/>
      <c r="D38" s="507"/>
      <c r="E38" s="749">
        <f>SUM(C58:D61,H58:H61)</f>
        <v>6580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796055</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83310</v>
      </c>
      <c r="F44" s="692">
        <f t="shared" si="6"/>
        <v>0</v>
      </c>
      <c r="G44" s="692">
        <f t="shared" si="6"/>
        <v>0</v>
      </c>
      <c r="H44" s="692">
        <f t="shared" si="6"/>
        <v>796055</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76730</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6580</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v>796055</v>
      </c>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83310</v>
      </c>
      <c r="D76" s="692">
        <f t="shared" si="7"/>
        <v>796055</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-83310</v>
      </c>
      <c r="D77" s="444">
        <f t="shared" si="8"/>
        <v>-796055</v>
      </c>
      <c r="E77" s="444">
        <f t="shared" si="8"/>
        <v>83310</v>
      </c>
      <c r="F77" s="444">
        <f t="shared" si="8"/>
        <v>0</v>
      </c>
      <c r="G77" s="444">
        <f t="shared" si="8"/>
        <v>0</v>
      </c>
      <c r="H77" s="444">
        <f t="shared" si="8"/>
        <v>796055</v>
      </c>
      <c r="I77" s="444">
        <f t="shared" si="8"/>
        <v>0</v>
      </c>
      <c r="J77" s="444">
        <f t="shared" si="8"/>
        <v>0</v>
      </c>
      <c r="K77" s="444">
        <f t="shared" si="8"/>
        <v>0</v>
      </c>
      <c r="L77" s="39"/>
    </row>
    <row r="78" spans="1:12" ht="29.25" customHeight="1" thickTop="1" thickBot="1" x14ac:dyDescent="0.25">
      <c r="A78" s="2220" t="s">
        <v>700</v>
      </c>
      <c r="B78" s="2221"/>
      <c r="C78" s="443">
        <f t="shared" ref="C78:K78" si="9">C20+C77</f>
        <v>-763063</v>
      </c>
      <c r="D78" s="443">
        <f t="shared" si="9"/>
        <v>-771514</v>
      </c>
      <c r="E78" s="443">
        <f t="shared" si="9"/>
        <v>89551</v>
      </c>
      <c r="F78" s="443">
        <f t="shared" si="9"/>
        <v>-102041</v>
      </c>
      <c r="G78" s="443">
        <f t="shared" si="9"/>
        <v>82348</v>
      </c>
      <c r="H78" s="443">
        <f t="shared" si="9"/>
        <v>0</v>
      </c>
      <c r="I78" s="443">
        <f t="shared" si="9"/>
        <v>124726</v>
      </c>
      <c r="J78" s="443">
        <f t="shared" si="9"/>
        <v>5506</v>
      </c>
      <c r="K78" s="443">
        <f t="shared" si="9"/>
        <v>-25689</v>
      </c>
      <c r="L78" s="505"/>
    </row>
    <row r="79" spans="1:12" ht="13.5" thickTop="1" x14ac:dyDescent="0.2">
      <c r="A79" s="820" t="s">
        <v>1925</v>
      </c>
      <c r="B79" s="460"/>
      <c r="C79" s="435">
        <v>1820253</v>
      </c>
      <c r="D79" s="703">
        <v>1472813</v>
      </c>
      <c r="E79" s="703">
        <v>11274</v>
      </c>
      <c r="F79" s="703">
        <v>234010</v>
      </c>
      <c r="G79" s="703">
        <v>362604</v>
      </c>
      <c r="H79" s="703"/>
      <c r="I79" s="703">
        <v>3137468</v>
      </c>
      <c r="J79" s="703">
        <v>191312</v>
      </c>
      <c r="K79" s="703">
        <v>593137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1057190</v>
      </c>
      <c r="D81" s="485">
        <f>SUM(D78:D80)</f>
        <v>701299</v>
      </c>
      <c r="E81" s="485">
        <f t="shared" ref="E81:K81" si="10">SUM(E78:E80)</f>
        <v>100825</v>
      </c>
      <c r="F81" s="485">
        <f t="shared" si="10"/>
        <v>131969</v>
      </c>
      <c r="G81" s="485">
        <f t="shared" si="10"/>
        <v>444952</v>
      </c>
      <c r="H81" s="485">
        <f t="shared" si="10"/>
        <v>0</v>
      </c>
      <c r="I81" s="485">
        <f t="shared" si="10"/>
        <v>3262194</v>
      </c>
      <c r="J81" s="485">
        <f t="shared" si="10"/>
        <v>196818</v>
      </c>
      <c r="K81" s="485">
        <f t="shared" si="10"/>
        <v>567448</v>
      </c>
      <c r="L81" s="39"/>
    </row>
    <row r="82" spans="1:12" ht="0.75" customHeight="1" thickTop="1" thickBot="1" x14ac:dyDescent="0.25">
      <c r="A82" s="632" t="s">
        <v>406</v>
      </c>
      <c r="B82" s="630"/>
      <c r="C82" s="1136">
        <f>(C81-C79)</f>
        <v>-763063</v>
      </c>
      <c r="D82" s="1136">
        <f t="shared" ref="D82:K82" si="11">(D81-D79)</f>
        <v>-771514</v>
      </c>
      <c r="E82" s="1136">
        <f t="shared" si="11"/>
        <v>89551</v>
      </c>
      <c r="F82" s="1136">
        <f t="shared" si="11"/>
        <v>-102041</v>
      </c>
      <c r="G82" s="1136">
        <f t="shared" si="11"/>
        <v>82348</v>
      </c>
      <c r="H82" s="1136">
        <f t="shared" si="11"/>
        <v>0</v>
      </c>
      <c r="I82" s="1136">
        <f t="shared" si="11"/>
        <v>124726</v>
      </c>
      <c r="J82" s="1136">
        <f t="shared" si="11"/>
        <v>5506</v>
      </c>
      <c r="K82" s="1136">
        <f t="shared" si="11"/>
        <v>-25689</v>
      </c>
    </row>
    <row r="83" spans="1:12" ht="14.25" hidden="1" thickTop="1" thickBot="1" x14ac:dyDescent="0.25">
      <c r="A83" s="729" t="s">
        <v>407</v>
      </c>
      <c r="B83" s="631"/>
      <c r="C83" s="1137">
        <f>C82/C81</f>
        <v>-0.7217841636791873</v>
      </c>
      <c r="D83" s="1137">
        <f t="shared" ref="D83:K83" si="12">D82/D81</f>
        <v>-1.1001213462446118</v>
      </c>
      <c r="E83" s="1137">
        <f t="shared" si="12"/>
        <v>0.88818249442102648</v>
      </c>
      <c r="F83" s="1137">
        <f t="shared" si="12"/>
        <v>-0.77321946820844289</v>
      </c>
      <c r="G83" s="1137">
        <f t="shared" si="12"/>
        <v>0.18507164817778096</v>
      </c>
      <c r="H83" s="1137" t="e">
        <f t="shared" si="12"/>
        <v>#DIV/0!</v>
      </c>
      <c r="I83" s="1137">
        <f t="shared" si="12"/>
        <v>3.8233777635542213E-2</v>
      </c>
      <c r="J83" s="1137">
        <f t="shared" si="12"/>
        <v>2.7975083579753885E-2</v>
      </c>
      <c r="K83" s="1137">
        <f t="shared" si="12"/>
        <v>-4.5271108542104296E-2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thses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0" zoomScaleSheetLayoutView="75" workbookViewId="0">
      <pane ySplit="2" topLeftCell="A123" activePane="bottomLeft" state="frozen"/>
      <selection activeCell="A2" sqref="A2"/>
      <selection pane="bottomLeft" activeCell="D288" sqref="D28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1965</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2835360</v>
      </c>
      <c r="D5" s="418">
        <v>492246</v>
      </c>
      <c r="E5" s="412">
        <v>1023172</v>
      </c>
      <c r="F5" s="806">
        <v>236254</v>
      </c>
      <c r="G5" s="412">
        <v>230382</v>
      </c>
      <c r="H5" s="412"/>
      <c r="I5" s="412">
        <v>98449</v>
      </c>
      <c r="J5" s="436">
        <v>115200</v>
      </c>
      <c r="K5" s="412">
        <v>98449</v>
      </c>
    </row>
    <row r="6" spans="1:12" ht="14.25" x14ac:dyDescent="0.2">
      <c r="A6" s="913" t="s">
        <v>482</v>
      </c>
      <c r="B6" s="40">
        <v>1130</v>
      </c>
      <c r="C6" s="412">
        <v>98449</v>
      </c>
      <c r="D6" s="412"/>
      <c r="E6" s="481"/>
      <c r="F6" s="481"/>
      <c r="G6" s="433"/>
      <c r="H6" s="433"/>
      <c r="I6" s="433"/>
      <c r="J6" s="433"/>
      <c r="K6" s="433"/>
    </row>
    <row r="7" spans="1:12" x14ac:dyDescent="0.2">
      <c r="A7" s="913" t="s">
        <v>117</v>
      </c>
      <c r="B7" s="260">
        <v>1140</v>
      </c>
      <c r="C7" s="412">
        <v>39372</v>
      </c>
      <c r="D7" s="412"/>
      <c r="E7" s="433"/>
      <c r="F7" s="436"/>
      <c r="G7" s="436"/>
      <c r="H7" s="436"/>
      <c r="I7" s="433"/>
      <c r="J7" s="433"/>
      <c r="K7" s="433"/>
    </row>
    <row r="8" spans="1:12" x14ac:dyDescent="0.2">
      <c r="A8" s="913" t="s">
        <v>483</v>
      </c>
      <c r="B8" s="40">
        <v>1150</v>
      </c>
      <c r="C8" s="481"/>
      <c r="D8" s="481"/>
      <c r="E8" s="507"/>
      <c r="F8" s="507"/>
      <c r="G8" s="418">
        <v>175264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2973181</v>
      </c>
      <c r="D12" s="484">
        <f t="shared" si="0"/>
        <v>492246</v>
      </c>
      <c r="E12" s="484">
        <f t="shared" si="0"/>
        <v>1023172</v>
      </c>
      <c r="F12" s="484">
        <f t="shared" si="0"/>
        <v>236254</v>
      </c>
      <c r="G12" s="484">
        <f t="shared" si="0"/>
        <v>405646</v>
      </c>
      <c r="H12" s="484">
        <f t="shared" si="0"/>
        <v>0</v>
      </c>
      <c r="I12" s="484">
        <f t="shared" si="0"/>
        <v>98449</v>
      </c>
      <c r="J12" s="484">
        <f t="shared" si="0"/>
        <v>115200</v>
      </c>
      <c r="K12" s="485">
        <f t="shared" si="0"/>
        <v>98449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554636</v>
      </c>
      <c r="D16" s="412">
        <v>40000</v>
      </c>
      <c r="E16" s="412"/>
      <c r="F16" s="412"/>
      <c r="G16" s="412">
        <v>29200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554636</v>
      </c>
      <c r="D18" s="487">
        <f t="shared" ref="D18:K18" si="1">SUM(D14:D17)</f>
        <v>40000</v>
      </c>
      <c r="E18" s="487">
        <f t="shared" si="1"/>
        <v>0</v>
      </c>
      <c r="F18" s="487">
        <f t="shared" si="1"/>
        <v>0</v>
      </c>
      <c r="G18" s="487">
        <f t="shared" si="1"/>
        <v>29200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29703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29703</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16210</v>
      </c>
      <c r="D65" s="412">
        <v>2203</v>
      </c>
      <c r="E65" s="412">
        <v>1019</v>
      </c>
      <c r="F65" s="436">
        <v>817</v>
      </c>
      <c r="G65" s="412">
        <v>1292</v>
      </c>
      <c r="H65" s="412"/>
      <c r="I65" s="412">
        <v>26277</v>
      </c>
      <c r="J65" s="436">
        <v>455</v>
      </c>
      <c r="K65" s="412">
        <v>1398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16210</v>
      </c>
      <c r="D67" s="485">
        <f t="shared" ref="D67:K67" si="2">SUM(D65:D66)</f>
        <v>2203</v>
      </c>
      <c r="E67" s="485">
        <f t="shared" si="2"/>
        <v>1019</v>
      </c>
      <c r="F67" s="485">
        <f t="shared" si="2"/>
        <v>817</v>
      </c>
      <c r="G67" s="485">
        <f t="shared" si="2"/>
        <v>1292</v>
      </c>
      <c r="H67" s="485">
        <f t="shared" si="2"/>
        <v>0</v>
      </c>
      <c r="I67" s="485">
        <f t="shared" si="2"/>
        <v>26277</v>
      </c>
      <c r="J67" s="485">
        <f t="shared" si="2"/>
        <v>455</v>
      </c>
      <c r="K67" s="485">
        <f t="shared" si="2"/>
        <v>1398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109486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2122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1869</v>
      </c>
      <c r="D73" s="433"/>
      <c r="E73" s="433"/>
      <c r="F73" s="433"/>
      <c r="G73" s="433"/>
      <c r="H73" s="433"/>
      <c r="I73" s="433"/>
      <c r="J73" s="433"/>
      <c r="K73" s="433"/>
    </row>
    <row r="74" spans="1:11" ht="12.75" customHeight="1" x14ac:dyDescent="0.2">
      <c r="A74" s="913" t="s">
        <v>26</v>
      </c>
      <c r="B74" s="40">
        <v>1690</v>
      </c>
      <c r="C74" s="483">
        <v>103</v>
      </c>
      <c r="D74" s="433"/>
      <c r="E74" s="433"/>
      <c r="F74" s="433"/>
      <c r="G74" s="433"/>
      <c r="H74" s="433"/>
      <c r="I74" s="433"/>
      <c r="J74" s="433"/>
      <c r="K74" s="433"/>
    </row>
    <row r="75" spans="1:11" ht="12.75" customHeight="1" thickBot="1" x14ac:dyDescent="0.25">
      <c r="A75" s="464" t="s">
        <v>647</v>
      </c>
      <c r="B75" s="457"/>
      <c r="C75" s="485">
        <f>SUM(C69:C74)</f>
        <v>113580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6156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6454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2835</v>
      </c>
      <c r="D81" s="412"/>
      <c r="E81" s="433"/>
      <c r="F81" s="433"/>
      <c r="G81" s="433"/>
      <c r="H81" s="433"/>
      <c r="I81" s="433"/>
      <c r="J81" s="433"/>
      <c r="K81" s="433"/>
    </row>
    <row r="82" spans="1:11" ht="12.75" customHeight="1" thickBot="1" x14ac:dyDescent="0.25">
      <c r="A82" s="464" t="s">
        <v>277</v>
      </c>
      <c r="B82" s="457"/>
      <c r="C82" s="484">
        <f>SUM(C77:C81)</f>
        <v>15445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54083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790</v>
      </c>
      <c r="D92" s="433"/>
      <c r="E92" s="433"/>
      <c r="F92" s="433"/>
      <c r="G92" s="433"/>
      <c r="H92" s="433"/>
      <c r="I92" s="433"/>
      <c r="J92" s="433"/>
      <c r="K92" s="433"/>
    </row>
    <row r="93" spans="1:11" ht="12.75" customHeight="1" thickBot="1" x14ac:dyDescent="0.25">
      <c r="A93" s="464" t="s">
        <v>279</v>
      </c>
      <c r="B93" s="457"/>
      <c r="C93" s="485">
        <f>SUM(C84:C92)</f>
        <v>54873</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1150</v>
      </c>
      <c r="E95" s="431"/>
      <c r="F95" s="431"/>
      <c r="G95" s="431"/>
      <c r="H95" s="431"/>
      <c r="I95" s="431"/>
      <c r="J95" s="431"/>
      <c r="K95" s="431"/>
    </row>
    <row r="96" spans="1:11" ht="12.75" customHeight="1" x14ac:dyDescent="0.2">
      <c r="A96" s="913" t="s">
        <v>457</v>
      </c>
      <c r="B96" s="40">
        <v>1920</v>
      </c>
      <c r="C96" s="483">
        <v>10100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13468</v>
      </c>
      <c r="D99" s="412">
        <v>15481</v>
      </c>
      <c r="E99" s="412"/>
      <c r="F99" s="412"/>
      <c r="G99" s="412"/>
      <c r="H99" s="412"/>
      <c r="I99" s="433"/>
      <c r="J99" s="436"/>
      <c r="K99" s="412"/>
    </row>
    <row r="100" spans="1:12" ht="12.75" customHeight="1" x14ac:dyDescent="0.2">
      <c r="A100" s="913" t="s">
        <v>281</v>
      </c>
      <c r="B100" s="40">
        <v>1960</v>
      </c>
      <c r="C100" s="491"/>
      <c r="D100" s="491">
        <v>92144</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1645</v>
      </c>
      <c r="D107" s="412">
        <v>377</v>
      </c>
      <c r="E107" s="412"/>
      <c r="F107" s="412"/>
      <c r="G107" s="412"/>
      <c r="H107" s="412"/>
      <c r="I107" s="412"/>
      <c r="J107" s="436"/>
      <c r="K107" s="412"/>
    </row>
    <row r="108" spans="1:12" ht="12.75" customHeight="1" thickBot="1" x14ac:dyDescent="0.25">
      <c r="A108" s="464" t="s">
        <v>577</v>
      </c>
      <c r="B108" s="738"/>
      <c r="C108" s="484">
        <f>SUM(C95:C107)</f>
        <v>25213</v>
      </c>
      <c r="D108" s="484">
        <f t="shared" ref="D108:K108" si="3">SUM(D95:D107)</f>
        <v>109152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3782841</v>
      </c>
      <c r="D109" s="493">
        <f t="shared" si="4"/>
        <v>643601</v>
      </c>
      <c r="E109" s="493">
        <f t="shared" si="4"/>
        <v>1024191</v>
      </c>
      <c r="F109" s="493">
        <f t="shared" si="4"/>
        <v>237071</v>
      </c>
      <c r="G109" s="493">
        <f t="shared" si="4"/>
        <v>436138</v>
      </c>
      <c r="H109" s="493">
        <f t="shared" si="4"/>
        <v>0</v>
      </c>
      <c r="I109" s="493">
        <f t="shared" si="4"/>
        <v>124726</v>
      </c>
      <c r="J109" s="493">
        <f t="shared" si="4"/>
        <v>115655</v>
      </c>
      <c r="K109" s="443">
        <f t="shared" si="4"/>
        <v>99847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2">
        <v>3001</v>
      </c>
      <c r="C117" s="489">
        <v>2707532</v>
      </c>
      <c r="D117" s="418">
        <v>80000</v>
      </c>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2707532</v>
      </c>
      <c r="D121" s="484">
        <f t="shared" si="5"/>
        <v>80000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125638</v>
      </c>
      <c r="D124" s="492"/>
      <c r="E124" s="433"/>
      <c r="F124" s="806"/>
      <c r="G124" s="433"/>
      <c r="H124" s="433"/>
      <c r="I124" s="433"/>
      <c r="J124" s="433"/>
      <c r="K124" s="433"/>
    </row>
    <row r="125" spans="1:11" ht="12.75" customHeight="1" x14ac:dyDescent="0.2">
      <c r="A125" s="913" t="s">
        <v>1834</v>
      </c>
      <c r="B125" s="262">
        <v>3105</v>
      </c>
      <c r="C125" s="412">
        <v>170360</v>
      </c>
      <c r="D125" s="492"/>
      <c r="E125" s="433"/>
      <c r="F125" s="412"/>
      <c r="G125" s="433"/>
      <c r="H125" s="433"/>
      <c r="I125" s="433"/>
      <c r="J125" s="433"/>
      <c r="K125" s="433"/>
    </row>
    <row r="126" spans="1:11" ht="12.75" customHeight="1" x14ac:dyDescent="0.2">
      <c r="A126" s="913" t="s">
        <v>1035</v>
      </c>
      <c r="B126" s="262">
        <v>3110</v>
      </c>
      <c r="C126" s="483">
        <v>255410</v>
      </c>
      <c r="D126" s="412"/>
      <c r="E126" s="433"/>
      <c r="F126" s="412"/>
      <c r="G126" s="433"/>
      <c r="H126" s="433"/>
      <c r="I126" s="433"/>
      <c r="J126" s="433"/>
      <c r="K126" s="433"/>
    </row>
    <row r="127" spans="1:11" ht="12.75" customHeight="1" x14ac:dyDescent="0.2">
      <c r="A127" s="913" t="s">
        <v>112</v>
      </c>
      <c r="B127" s="262">
        <v>3120</v>
      </c>
      <c r="C127" s="412">
        <v>6772</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2015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560195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40684</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40684</v>
      </c>
      <c r="D144" s="433"/>
      <c r="E144" s="492"/>
      <c r="F144" s="433"/>
      <c r="G144" s="485">
        <f>SUM(G142:G143)</f>
        <v>0</v>
      </c>
      <c r="H144" s="433"/>
      <c r="I144" s="433"/>
      <c r="J144" s="433"/>
      <c r="K144" s="433"/>
    </row>
    <row r="145" spans="1:11" ht="12.75" customHeight="1" thickTop="1" thickBot="1" x14ac:dyDescent="0.25">
      <c r="A145" s="922" t="s">
        <v>1246</v>
      </c>
      <c r="B145" s="923">
        <v>3360</v>
      </c>
      <c r="C145" s="424">
        <v>3257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5752</v>
      </c>
      <c r="G151" s="436"/>
      <c r="H151" s="433"/>
      <c r="I151" s="433"/>
      <c r="J151" s="433"/>
      <c r="K151" s="433"/>
    </row>
    <row r="152" spans="1:11" ht="12.75" customHeight="1" x14ac:dyDescent="0.2">
      <c r="A152" s="913" t="s">
        <v>1247</v>
      </c>
      <c r="B152" s="262">
        <v>3510</v>
      </c>
      <c r="C152" s="483"/>
      <c r="D152" s="412"/>
      <c r="E152" s="492"/>
      <c r="F152" s="412">
        <v>210142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215894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183387</v>
      </c>
      <c r="D158" s="426">
        <v>6578</v>
      </c>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4" t="s">
        <v>466</v>
      </c>
      <c r="B172" s="2225"/>
      <c r="C172" s="924">
        <f t="shared" ref="C172:K172" si="6">SUM(C131,C140,C144,C145:C149,C154,C155:C170,C171)</f>
        <v>788273</v>
      </c>
      <c r="D172" s="924">
        <f t="shared" si="6"/>
        <v>6578</v>
      </c>
      <c r="E172" s="924">
        <f t="shared" si="6"/>
        <v>0</v>
      </c>
      <c r="F172" s="924">
        <f t="shared" si="6"/>
        <v>215894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3495805</v>
      </c>
      <c r="D173" s="493">
        <f>SUM(D121,D172)</f>
        <v>86578</v>
      </c>
      <c r="E173" s="493">
        <f>SUM(E121,E172)</f>
        <v>0</v>
      </c>
      <c r="F173" s="493">
        <f t="shared" ref="F173:K173" si="7">SUM(F121,F172)</f>
        <v>215894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6" t="s">
        <v>1957</v>
      </c>
      <c r="B175" s="222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1958</v>
      </c>
      <c r="B179" s="223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1959</v>
      </c>
      <c r="B185" s="2231"/>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25310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25310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312625</v>
      </c>
      <c r="D194" s="433"/>
      <c r="E194" s="492"/>
      <c r="F194" s="433"/>
      <c r="G194" s="512"/>
      <c r="H194" s="433"/>
      <c r="I194" s="433"/>
      <c r="J194" s="433"/>
      <c r="K194" s="433"/>
    </row>
    <row r="195" spans="1:11" ht="12.75" customHeight="1" x14ac:dyDescent="0.2">
      <c r="A195" s="913" t="s">
        <v>1237</v>
      </c>
      <c r="B195" s="40">
        <v>4215</v>
      </c>
      <c r="C195" s="483">
        <v>1883</v>
      </c>
      <c r="D195" s="433"/>
      <c r="E195" s="492"/>
      <c r="F195" s="433"/>
      <c r="G195" s="512"/>
      <c r="H195" s="433"/>
      <c r="I195" s="433"/>
      <c r="J195" s="433"/>
      <c r="K195" s="433"/>
    </row>
    <row r="196" spans="1:11" ht="12.75" customHeight="1" x14ac:dyDescent="0.2">
      <c r="A196" s="913" t="s">
        <v>1249</v>
      </c>
      <c r="B196" s="40">
        <v>4220</v>
      </c>
      <c r="C196" s="483">
        <v>58568</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373076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252984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v>69870</v>
      </c>
      <c r="D209" s="412">
        <v>4817</v>
      </c>
      <c r="E209" s="433"/>
      <c r="F209" s="412">
        <v>8000</v>
      </c>
      <c r="G209" s="412"/>
      <c r="H209" s="433"/>
      <c r="I209" s="433"/>
      <c r="J209" s="433"/>
      <c r="K209" s="433"/>
    </row>
    <row r="210" spans="1:11" ht="12.75" customHeight="1" x14ac:dyDescent="0.2">
      <c r="A210" s="913" t="s">
        <v>76</v>
      </c>
      <c r="B210" s="40">
        <v>4399</v>
      </c>
      <c r="C210" s="483">
        <v>2985</v>
      </c>
      <c r="D210" s="412"/>
      <c r="E210" s="433"/>
      <c r="F210" s="412"/>
      <c r="G210" s="412"/>
      <c r="H210" s="433"/>
      <c r="I210" s="433"/>
      <c r="J210" s="433"/>
      <c r="K210" s="433"/>
    </row>
    <row r="211" spans="1:11" ht="12.75" customHeight="1" thickBot="1" x14ac:dyDescent="0.25">
      <c r="A211" s="464" t="s">
        <v>468</v>
      </c>
      <c r="B211" s="457"/>
      <c r="C211" s="484">
        <f>SUM(C203:C210)</f>
        <v>325839</v>
      </c>
      <c r="D211" s="484">
        <f>SUM(D203:D210)</f>
        <v>4817</v>
      </c>
      <c r="E211" s="433"/>
      <c r="F211" s="484">
        <f>SUM(F203:F210)</f>
        <v>8000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156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59717</v>
      </c>
      <c r="D220" s="412"/>
      <c r="E220" s="433"/>
      <c r="F220" s="412"/>
      <c r="G220" s="412"/>
      <c r="H220" s="433"/>
      <c r="I220" s="433"/>
      <c r="J220" s="433"/>
      <c r="K220" s="433"/>
    </row>
    <row r="221" spans="1:11" ht="12.75" customHeight="1" x14ac:dyDescent="0.2">
      <c r="A221" s="913" t="s">
        <v>1244</v>
      </c>
      <c r="B221" s="40">
        <v>4625</v>
      </c>
      <c r="C221" s="483">
        <v>73795</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133668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13137</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63565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70639</v>
      </c>
      <c r="D270" s="424"/>
      <c r="E270" s="433"/>
      <c r="F270" s="424"/>
      <c r="G270" s="424"/>
      <c r="H270" s="433"/>
      <c r="I270" s="433"/>
      <c r="J270" s="433"/>
      <c r="K270" s="433"/>
    </row>
    <row r="271" spans="1:11" ht="12.75" customHeight="1" thickTop="1" thickBot="1" x14ac:dyDescent="0.25">
      <c r="A271" s="913" t="s">
        <v>443</v>
      </c>
      <c r="B271" s="40">
        <v>4992</v>
      </c>
      <c r="C271" s="497">
        <v>64415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8" t="s">
        <v>1777</v>
      </c>
      <c r="B273" s="2229"/>
      <c r="C273" s="493">
        <f t="shared" ref="C273:H273" si="10">SUM(C191,C201,C211,C216,C224,C228,C229,C259:C272)</f>
        <v>1069649</v>
      </c>
      <c r="D273" s="493">
        <f t="shared" si="10"/>
        <v>4817</v>
      </c>
      <c r="E273" s="493">
        <f t="shared" si="10"/>
        <v>0</v>
      </c>
      <c r="F273" s="493">
        <f t="shared" si="10"/>
        <v>8000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1069649</v>
      </c>
      <c r="D274" s="493">
        <f>SUM(D178,D184,D273)</f>
        <v>4817</v>
      </c>
      <c r="E274" s="493">
        <f>SUM(E178,E273)</f>
        <v>0</v>
      </c>
      <c r="F274" s="493">
        <f t="shared" ref="F274:K274" si="11">SUM(F178,F184,F273)</f>
        <v>8000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8348295</v>
      </c>
      <c r="D275" s="493">
        <f t="shared" si="12"/>
        <v>734996</v>
      </c>
      <c r="E275" s="493">
        <f t="shared" si="12"/>
        <v>1024191</v>
      </c>
      <c r="F275" s="493">
        <f t="shared" si="12"/>
        <v>460965</v>
      </c>
      <c r="G275" s="493">
        <f t="shared" si="12"/>
        <v>436138</v>
      </c>
      <c r="H275" s="493">
        <f t="shared" si="12"/>
        <v>0</v>
      </c>
      <c r="I275" s="493">
        <f t="shared" si="12"/>
        <v>124726</v>
      </c>
      <c r="J275" s="493">
        <f t="shared" si="12"/>
        <v>115655</v>
      </c>
      <c r="K275" s="443">
        <f t="shared" si="12"/>
        <v>99847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thses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10" workbookViewId="0">
      <pane ySplit="2" topLeftCell="A321" activePane="bottomLeft" state="frozen"/>
      <selection activeCell="A2" sqref="A2"/>
      <selection pane="bottomLeft" activeCell="L360" sqref="L36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8" t="s">
        <v>338</v>
      </c>
      <c r="B3" s="223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2997248</v>
      </c>
      <c r="D5" s="412">
        <v>742062</v>
      </c>
      <c r="E5" s="412">
        <v>6221</v>
      </c>
      <c r="F5" s="412">
        <v>109348</v>
      </c>
      <c r="G5" s="412">
        <v>4882</v>
      </c>
      <c r="H5" s="412"/>
      <c r="I5" s="436"/>
      <c r="J5" s="436"/>
      <c r="K5" s="414">
        <f>SUM(C5:J5)</f>
        <v>3859761</v>
      </c>
      <c r="L5" s="412">
        <v>3935497</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47216</v>
      </c>
      <c r="D7" s="436">
        <v>8829</v>
      </c>
      <c r="E7" s="436">
        <v>1771</v>
      </c>
      <c r="F7" s="436">
        <v>16596</v>
      </c>
      <c r="G7" s="436"/>
      <c r="H7" s="436"/>
      <c r="I7" s="436"/>
      <c r="J7" s="436"/>
      <c r="K7" s="414">
        <f t="shared" ref="K7:K32" si="0">SUM(C7:J7)</f>
        <v>74412</v>
      </c>
      <c r="L7" s="412">
        <v>76778</v>
      </c>
    </row>
    <row r="8" spans="1:14" x14ac:dyDescent="0.2">
      <c r="A8" s="1814" t="s">
        <v>172</v>
      </c>
      <c r="B8" s="267">
        <v>1200</v>
      </c>
      <c r="C8" s="412">
        <v>1058183</v>
      </c>
      <c r="D8" s="412">
        <v>190597</v>
      </c>
      <c r="E8" s="412">
        <v>40809</v>
      </c>
      <c r="F8" s="412">
        <v>8324</v>
      </c>
      <c r="G8" s="412">
        <v>760</v>
      </c>
      <c r="H8" s="412"/>
      <c r="I8" s="436"/>
      <c r="J8" s="436"/>
      <c r="K8" s="414">
        <f t="shared" si="0"/>
        <v>1298673</v>
      </c>
      <c r="L8" s="412">
        <v>1299827</v>
      </c>
    </row>
    <row r="9" spans="1:14" x14ac:dyDescent="0.2">
      <c r="A9" s="1814" t="s">
        <v>838</v>
      </c>
      <c r="B9" s="267" t="s">
        <v>1144</v>
      </c>
      <c r="C9" s="436">
        <v>64630</v>
      </c>
      <c r="D9" s="436">
        <v>13419</v>
      </c>
      <c r="E9" s="436"/>
      <c r="F9" s="436">
        <v>793</v>
      </c>
      <c r="G9" s="436"/>
      <c r="H9" s="436"/>
      <c r="I9" s="436"/>
      <c r="J9" s="436"/>
      <c r="K9" s="414">
        <f t="shared" si="0"/>
        <v>78842</v>
      </c>
      <c r="L9" s="412">
        <v>78508</v>
      </c>
    </row>
    <row r="10" spans="1:14" x14ac:dyDescent="0.2">
      <c r="A10" s="1814" t="s">
        <v>839</v>
      </c>
      <c r="B10" s="267">
        <v>1250</v>
      </c>
      <c r="C10" s="412">
        <v>165491</v>
      </c>
      <c r="D10" s="412">
        <v>52383</v>
      </c>
      <c r="E10" s="412"/>
      <c r="F10" s="412">
        <v>121146</v>
      </c>
      <c r="G10" s="412"/>
      <c r="H10" s="412"/>
      <c r="I10" s="436"/>
      <c r="J10" s="436"/>
      <c r="K10" s="414">
        <f t="shared" si="0"/>
        <v>339020</v>
      </c>
      <c r="L10" s="412">
        <v>220884</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32980</v>
      </c>
      <c r="D13" s="412">
        <v>17775</v>
      </c>
      <c r="E13" s="412"/>
      <c r="F13" s="412">
        <v>269</v>
      </c>
      <c r="G13" s="412"/>
      <c r="H13" s="412"/>
      <c r="I13" s="436"/>
      <c r="J13" s="436"/>
      <c r="K13" s="414">
        <f t="shared" si="0"/>
        <v>51024</v>
      </c>
      <c r="L13" s="412">
        <v>55244</v>
      </c>
    </row>
    <row r="14" spans="1:14" x14ac:dyDescent="0.2">
      <c r="A14" s="1814" t="s">
        <v>1139</v>
      </c>
      <c r="B14" s="267">
        <v>1500</v>
      </c>
      <c r="C14" s="412">
        <v>37640</v>
      </c>
      <c r="D14" s="412">
        <v>375</v>
      </c>
      <c r="E14" s="412">
        <v>2865</v>
      </c>
      <c r="F14" s="412">
        <v>1548</v>
      </c>
      <c r="G14" s="412"/>
      <c r="H14" s="412">
        <v>1473</v>
      </c>
      <c r="I14" s="436"/>
      <c r="J14" s="436"/>
      <c r="K14" s="414">
        <f t="shared" si="0"/>
        <v>43901</v>
      </c>
      <c r="L14" s="412">
        <v>47925</v>
      </c>
    </row>
    <row r="15" spans="1:14" x14ac:dyDescent="0.2">
      <c r="A15" s="1814" t="s">
        <v>1140</v>
      </c>
      <c r="B15" s="267">
        <v>1600</v>
      </c>
      <c r="C15" s="412">
        <v>25280</v>
      </c>
      <c r="D15" s="412">
        <v>7346</v>
      </c>
      <c r="E15" s="412">
        <v>0</v>
      </c>
      <c r="F15" s="412">
        <v>4671</v>
      </c>
      <c r="G15" s="412"/>
      <c r="H15" s="412"/>
      <c r="I15" s="436"/>
      <c r="J15" s="436"/>
      <c r="K15" s="414">
        <f t="shared" si="0"/>
        <v>37297</v>
      </c>
      <c r="L15" s="412">
        <v>43687</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298313</v>
      </c>
      <c r="D18" s="412">
        <v>67791</v>
      </c>
      <c r="E18" s="412">
        <v>290</v>
      </c>
      <c r="F18" s="412">
        <v>6698</v>
      </c>
      <c r="G18" s="412">
        <v>0</v>
      </c>
      <c r="H18" s="412"/>
      <c r="I18" s="436"/>
      <c r="J18" s="436"/>
      <c r="K18" s="414">
        <f t="shared" si="0"/>
        <v>373092</v>
      </c>
      <c r="L18" s="412">
        <v>395651</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270131</v>
      </c>
      <c r="I22" s="413"/>
      <c r="J22" s="507"/>
      <c r="K22" s="414">
        <f t="shared" si="0"/>
        <v>270131</v>
      </c>
      <c r="L22" s="439">
        <v>270131</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4726981</v>
      </c>
      <c r="D33" s="415">
        <f t="shared" ref="D33:L33" si="1">SUM(D5:D32)</f>
        <v>1100577</v>
      </c>
      <c r="E33" s="415">
        <f t="shared" si="1"/>
        <v>51956</v>
      </c>
      <c r="F33" s="415">
        <f t="shared" si="1"/>
        <v>269393</v>
      </c>
      <c r="G33" s="415">
        <f t="shared" si="1"/>
        <v>5642</v>
      </c>
      <c r="H33" s="415">
        <f t="shared" si="1"/>
        <v>271604</v>
      </c>
      <c r="I33" s="415">
        <f t="shared" si="1"/>
        <v>0</v>
      </c>
      <c r="J33" s="415">
        <f t="shared" si="1"/>
        <v>0</v>
      </c>
      <c r="K33" s="415">
        <f t="shared" si="1"/>
        <v>6426153</v>
      </c>
      <c r="L33" s="415">
        <f t="shared" si="1"/>
        <v>6424132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89375</v>
      </c>
      <c r="D36" s="418">
        <v>24127</v>
      </c>
      <c r="E36" s="418">
        <v>460</v>
      </c>
      <c r="F36" s="418">
        <v>814</v>
      </c>
      <c r="G36" s="418"/>
      <c r="H36" s="418"/>
      <c r="I36" s="436"/>
      <c r="J36" s="436"/>
      <c r="K36" s="414">
        <f t="shared" ref="K36:K41" si="2">SUM(C36:J36)</f>
        <v>114776</v>
      </c>
      <c r="L36" s="412">
        <v>115956</v>
      </c>
    </row>
    <row r="37" spans="1:14" x14ac:dyDescent="0.2">
      <c r="A37" s="1814" t="s">
        <v>1288</v>
      </c>
      <c r="B37" s="267">
        <v>2120</v>
      </c>
      <c r="C37" s="412">
        <v>44552</v>
      </c>
      <c r="D37" s="412">
        <v>15638</v>
      </c>
      <c r="E37" s="412"/>
      <c r="F37" s="412">
        <v>228</v>
      </c>
      <c r="G37" s="412"/>
      <c r="H37" s="412"/>
      <c r="I37" s="436"/>
      <c r="J37" s="436"/>
      <c r="K37" s="414">
        <f t="shared" si="2"/>
        <v>60418</v>
      </c>
      <c r="L37" s="412">
        <v>59219</v>
      </c>
    </row>
    <row r="38" spans="1:14" x14ac:dyDescent="0.2">
      <c r="A38" s="1814" t="s">
        <v>222</v>
      </c>
      <c r="B38" s="267">
        <v>2130</v>
      </c>
      <c r="C38" s="412">
        <v>58716</v>
      </c>
      <c r="D38" s="412">
        <v>381</v>
      </c>
      <c r="E38" s="412">
        <v>1100</v>
      </c>
      <c r="F38" s="412">
        <v>4376</v>
      </c>
      <c r="G38" s="412">
        <v>0</v>
      </c>
      <c r="H38" s="412"/>
      <c r="I38" s="436"/>
      <c r="J38" s="436"/>
      <c r="K38" s="414">
        <f t="shared" si="2"/>
        <v>64573</v>
      </c>
      <c r="L38" s="412">
        <v>65775</v>
      </c>
    </row>
    <row r="39" spans="1:14" x14ac:dyDescent="0.2">
      <c r="A39" s="1814" t="s">
        <v>223</v>
      </c>
      <c r="B39" s="267">
        <v>2140</v>
      </c>
      <c r="C39" s="412">
        <v>36000</v>
      </c>
      <c r="D39" s="412"/>
      <c r="E39" s="412">
        <v>0</v>
      </c>
      <c r="F39" s="412"/>
      <c r="G39" s="412"/>
      <c r="H39" s="412"/>
      <c r="I39" s="436"/>
      <c r="J39" s="436"/>
      <c r="K39" s="414">
        <f t="shared" si="2"/>
        <v>36000</v>
      </c>
      <c r="L39" s="412">
        <v>37750</v>
      </c>
    </row>
    <row r="40" spans="1:14" x14ac:dyDescent="0.2">
      <c r="A40" s="1814" t="s">
        <v>224</v>
      </c>
      <c r="B40" s="267">
        <v>2150</v>
      </c>
      <c r="C40" s="412">
        <v>66953</v>
      </c>
      <c r="D40" s="412">
        <v>15063</v>
      </c>
      <c r="E40" s="412"/>
      <c r="F40" s="412">
        <v>54</v>
      </c>
      <c r="G40" s="412"/>
      <c r="H40" s="412"/>
      <c r="I40" s="436"/>
      <c r="J40" s="436"/>
      <c r="K40" s="414">
        <f t="shared" si="2"/>
        <v>82070</v>
      </c>
      <c r="L40" s="412">
        <v>79248</v>
      </c>
    </row>
    <row r="41" spans="1:14" x14ac:dyDescent="0.2">
      <c r="A41" s="1814" t="s">
        <v>1981</v>
      </c>
      <c r="B41" s="267">
        <v>2190</v>
      </c>
      <c r="C41" s="412">
        <v>30648</v>
      </c>
      <c r="D41" s="412">
        <v>32</v>
      </c>
      <c r="E41" s="412"/>
      <c r="F41" s="412"/>
      <c r="G41" s="412"/>
      <c r="H41" s="412"/>
      <c r="I41" s="436"/>
      <c r="J41" s="436"/>
      <c r="K41" s="414">
        <f t="shared" si="2"/>
        <v>30680</v>
      </c>
      <c r="L41" s="412">
        <v>30035</v>
      </c>
    </row>
    <row r="42" spans="1:14" ht="12.75" customHeight="1" thickBot="1" x14ac:dyDescent="0.25">
      <c r="A42" s="887" t="s">
        <v>659</v>
      </c>
      <c r="B42" s="468" t="s">
        <v>832</v>
      </c>
      <c r="C42" s="415">
        <f>SUM(C36:C41)</f>
        <v>326244</v>
      </c>
      <c r="D42" s="415">
        <f t="shared" ref="D42:L42" si="3">SUM(D36:D41)</f>
        <v>55241</v>
      </c>
      <c r="E42" s="415">
        <f t="shared" si="3"/>
        <v>1560</v>
      </c>
      <c r="F42" s="415">
        <f t="shared" si="3"/>
        <v>5472</v>
      </c>
      <c r="G42" s="415">
        <f t="shared" si="3"/>
        <v>0</v>
      </c>
      <c r="H42" s="415">
        <f t="shared" si="3"/>
        <v>0</v>
      </c>
      <c r="I42" s="415">
        <f t="shared" si="3"/>
        <v>0</v>
      </c>
      <c r="J42" s="415">
        <f t="shared" si="3"/>
        <v>0</v>
      </c>
      <c r="K42" s="415">
        <f t="shared" si="3"/>
        <v>388517</v>
      </c>
      <c r="L42" s="415">
        <f t="shared" si="3"/>
        <v>387983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29562</v>
      </c>
      <c r="D44" s="418">
        <v>6250</v>
      </c>
      <c r="E44" s="418">
        <v>32283</v>
      </c>
      <c r="F44" s="418">
        <v>2085</v>
      </c>
      <c r="G44" s="418"/>
      <c r="H44" s="418"/>
      <c r="I44" s="436"/>
      <c r="J44" s="436"/>
      <c r="K44" s="420">
        <f>SUM(C44:J44)</f>
        <v>70180</v>
      </c>
      <c r="L44" s="418">
        <v>113738</v>
      </c>
    </row>
    <row r="45" spans="1:14" x14ac:dyDescent="0.2">
      <c r="A45" s="1814" t="s">
        <v>976</v>
      </c>
      <c r="B45" s="267">
        <v>2220</v>
      </c>
      <c r="C45" s="412">
        <v>66283</v>
      </c>
      <c r="D45" s="412">
        <v>12757</v>
      </c>
      <c r="E45" s="412"/>
      <c r="F45" s="412">
        <v>5207</v>
      </c>
      <c r="G45" s="412">
        <v>658</v>
      </c>
      <c r="H45" s="412"/>
      <c r="I45" s="436"/>
      <c r="J45" s="436"/>
      <c r="K45" s="420">
        <f>SUM(C45:J45)</f>
        <v>84905</v>
      </c>
      <c r="L45" s="412">
        <v>83437</v>
      </c>
    </row>
    <row r="46" spans="1:14" x14ac:dyDescent="0.2">
      <c r="A46" s="1814" t="s">
        <v>977</v>
      </c>
      <c r="B46" s="267">
        <v>2230</v>
      </c>
      <c r="C46" s="412">
        <v>0</v>
      </c>
      <c r="D46" s="412"/>
      <c r="E46" s="412"/>
      <c r="F46" s="412">
        <v>0</v>
      </c>
      <c r="G46" s="412"/>
      <c r="H46" s="412"/>
      <c r="I46" s="436"/>
      <c r="J46" s="436"/>
      <c r="K46" s="420">
        <f>SUM(C46:J46)</f>
        <v>0</v>
      </c>
      <c r="L46" s="412">
        <v>7000</v>
      </c>
    </row>
    <row r="47" spans="1:14" ht="12.75" customHeight="1" thickBot="1" x14ac:dyDescent="0.25">
      <c r="A47" s="887" t="s">
        <v>660</v>
      </c>
      <c r="B47" s="468" t="s">
        <v>33</v>
      </c>
      <c r="C47" s="415">
        <f>SUM(C44:C46)</f>
        <v>95845</v>
      </c>
      <c r="D47" s="415">
        <f t="shared" ref="D47:K47" si="4">SUM(D44:D46)</f>
        <v>19007</v>
      </c>
      <c r="E47" s="415">
        <f t="shared" si="4"/>
        <v>32283</v>
      </c>
      <c r="F47" s="415">
        <f t="shared" si="4"/>
        <v>7292</v>
      </c>
      <c r="G47" s="415">
        <f t="shared" si="4"/>
        <v>658</v>
      </c>
      <c r="H47" s="415">
        <f t="shared" si="4"/>
        <v>0</v>
      </c>
      <c r="I47" s="415">
        <f t="shared" si="4"/>
        <v>0</v>
      </c>
      <c r="J47" s="415">
        <f t="shared" si="4"/>
        <v>0</v>
      </c>
      <c r="K47" s="415">
        <f t="shared" si="4"/>
        <v>155085</v>
      </c>
      <c r="L47" s="415">
        <f>SUM(L44:L46)</f>
        <v>204175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5010</v>
      </c>
      <c r="D49" s="418"/>
      <c r="E49" s="418">
        <v>33193</v>
      </c>
      <c r="F49" s="418">
        <v>1473</v>
      </c>
      <c r="G49" s="418"/>
      <c r="H49" s="418">
        <v>8938</v>
      </c>
      <c r="I49" s="436"/>
      <c r="J49" s="436"/>
      <c r="K49" s="420">
        <f>SUM(C49:J49)</f>
        <v>48614</v>
      </c>
      <c r="L49" s="418">
        <v>79228</v>
      </c>
    </row>
    <row r="50" spans="1:14" x14ac:dyDescent="0.2">
      <c r="A50" s="1814" t="s">
        <v>979</v>
      </c>
      <c r="B50" s="267">
        <v>2320</v>
      </c>
      <c r="C50" s="412">
        <v>160907</v>
      </c>
      <c r="D50" s="412">
        <v>39600</v>
      </c>
      <c r="E50" s="412">
        <v>2039</v>
      </c>
      <c r="F50" s="412">
        <v>208</v>
      </c>
      <c r="G50" s="412">
        <v>0</v>
      </c>
      <c r="H50" s="412">
        <v>1812</v>
      </c>
      <c r="I50" s="436"/>
      <c r="J50" s="436"/>
      <c r="K50" s="420">
        <f>SUM(C50:J50)</f>
        <v>204566</v>
      </c>
      <c r="L50" s="412">
        <v>205863</v>
      </c>
    </row>
    <row r="51" spans="1:14" x14ac:dyDescent="0.2">
      <c r="A51" s="1814" t="s">
        <v>45</v>
      </c>
      <c r="B51" s="267">
        <v>2330</v>
      </c>
      <c r="C51" s="412">
        <v>142011</v>
      </c>
      <c r="D51" s="412">
        <v>33202</v>
      </c>
      <c r="E51" s="412">
        <v>2827</v>
      </c>
      <c r="F51" s="412">
        <v>1015</v>
      </c>
      <c r="G51" s="412"/>
      <c r="H51" s="412">
        <v>0</v>
      </c>
      <c r="I51" s="436"/>
      <c r="J51" s="436"/>
      <c r="K51" s="420">
        <f>SUM(C51:J51)</f>
        <v>179055</v>
      </c>
      <c r="L51" s="412">
        <v>187761</v>
      </c>
    </row>
    <row r="52" spans="1:14" ht="22.5" x14ac:dyDescent="0.2">
      <c r="A52" s="1815" t="s">
        <v>339</v>
      </c>
      <c r="B52" s="827" t="s">
        <v>431</v>
      </c>
      <c r="C52" s="691"/>
      <c r="D52" s="691"/>
      <c r="E52" s="691">
        <v>1519</v>
      </c>
      <c r="F52" s="691"/>
      <c r="G52" s="691"/>
      <c r="H52" s="691"/>
      <c r="I52" s="691"/>
      <c r="J52" s="691"/>
      <c r="K52" s="420">
        <f>SUM(C52:J52)</f>
        <v>1519</v>
      </c>
      <c r="L52" s="691">
        <v>2500</v>
      </c>
    </row>
    <row r="53" spans="1:14" ht="12.75" customHeight="1" thickBot="1" x14ac:dyDescent="0.25">
      <c r="A53" s="887" t="s">
        <v>833</v>
      </c>
      <c r="B53" s="468" t="s">
        <v>34</v>
      </c>
      <c r="C53" s="415">
        <f>SUM(C49:C52)</f>
        <v>307928</v>
      </c>
      <c r="D53" s="415">
        <f t="shared" ref="D53:L53" si="5">SUM(D49:D52)</f>
        <v>72802</v>
      </c>
      <c r="E53" s="415">
        <f t="shared" si="5"/>
        <v>39578</v>
      </c>
      <c r="F53" s="415">
        <f t="shared" si="5"/>
        <v>2696</v>
      </c>
      <c r="G53" s="415">
        <f t="shared" si="5"/>
        <v>0</v>
      </c>
      <c r="H53" s="415">
        <f t="shared" si="5"/>
        <v>10750</v>
      </c>
      <c r="I53" s="415">
        <f t="shared" si="5"/>
        <v>0</v>
      </c>
      <c r="J53" s="415">
        <f t="shared" si="5"/>
        <v>0</v>
      </c>
      <c r="K53" s="415">
        <f t="shared" si="5"/>
        <v>433754</v>
      </c>
      <c r="L53" s="415">
        <f t="shared" si="5"/>
        <v>475352</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455531</v>
      </c>
      <c r="D55" s="418">
        <v>153009</v>
      </c>
      <c r="E55" s="418">
        <v>4136</v>
      </c>
      <c r="F55" s="418">
        <v>5921</v>
      </c>
      <c r="G55" s="418">
        <v>0</v>
      </c>
      <c r="H55" s="418">
        <v>730</v>
      </c>
      <c r="I55" s="436"/>
      <c r="J55" s="436"/>
      <c r="K55" s="420">
        <f>SUM(C55:J55)</f>
        <v>619327</v>
      </c>
      <c r="L55" s="418">
        <v>627285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455531</v>
      </c>
      <c r="D57" s="421">
        <f t="shared" ref="D57:K57" si="6">SUM(D55:D56)</f>
        <v>153009</v>
      </c>
      <c r="E57" s="421">
        <f t="shared" si="6"/>
        <v>4136</v>
      </c>
      <c r="F57" s="421">
        <f t="shared" si="6"/>
        <v>5921</v>
      </c>
      <c r="G57" s="421">
        <f t="shared" si="6"/>
        <v>0</v>
      </c>
      <c r="H57" s="421">
        <f t="shared" si="6"/>
        <v>730</v>
      </c>
      <c r="I57" s="421">
        <f t="shared" si="6"/>
        <v>0</v>
      </c>
      <c r="J57" s="421">
        <f t="shared" si="6"/>
        <v>0</v>
      </c>
      <c r="K57" s="421">
        <f t="shared" si="6"/>
        <v>619327</v>
      </c>
      <c r="L57" s="415">
        <f>SUM(L55:L56)</f>
        <v>627285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83768</v>
      </c>
      <c r="D60" s="412">
        <v>36410</v>
      </c>
      <c r="E60" s="412">
        <v>1096</v>
      </c>
      <c r="F60" s="412">
        <v>2935</v>
      </c>
      <c r="G60" s="412">
        <v>0</v>
      </c>
      <c r="H60" s="412"/>
      <c r="I60" s="436"/>
      <c r="J60" s="436"/>
      <c r="K60" s="420">
        <f t="shared" si="7"/>
        <v>124209</v>
      </c>
      <c r="L60" s="412">
        <v>122578</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198439</v>
      </c>
      <c r="D63" s="412">
        <v>25461</v>
      </c>
      <c r="E63" s="412">
        <v>1061</v>
      </c>
      <c r="F63" s="412">
        <v>199562</v>
      </c>
      <c r="G63" s="412">
        <v>0</v>
      </c>
      <c r="H63" s="412">
        <v>50</v>
      </c>
      <c r="I63" s="436"/>
      <c r="J63" s="436"/>
      <c r="K63" s="420">
        <f t="shared" si="7"/>
        <v>424573</v>
      </c>
      <c r="L63" s="412">
        <v>460395</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282207</v>
      </c>
      <c r="D65" s="415">
        <f t="shared" ref="D65:L65" si="8">SUM(D59:D64)</f>
        <v>61871</v>
      </c>
      <c r="E65" s="415">
        <f t="shared" si="8"/>
        <v>2157</v>
      </c>
      <c r="F65" s="415">
        <f t="shared" si="8"/>
        <v>202497</v>
      </c>
      <c r="G65" s="415">
        <f t="shared" si="8"/>
        <v>0</v>
      </c>
      <c r="H65" s="415">
        <f t="shared" si="8"/>
        <v>50</v>
      </c>
      <c r="I65" s="415">
        <f t="shared" si="8"/>
        <v>0</v>
      </c>
      <c r="J65" s="415">
        <f t="shared" si="8"/>
        <v>0</v>
      </c>
      <c r="K65" s="415">
        <f t="shared" si="8"/>
        <v>548782</v>
      </c>
      <c r="L65" s="415">
        <f t="shared" si="8"/>
        <v>582973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v>18104</v>
      </c>
      <c r="D69" s="412"/>
      <c r="E69" s="412"/>
      <c r="F69" s="412"/>
      <c r="G69" s="412"/>
      <c r="H69" s="412"/>
      <c r="I69" s="436"/>
      <c r="J69" s="436"/>
      <c r="K69" s="420">
        <f>SUM(C69:J69)</f>
        <v>18104</v>
      </c>
      <c r="L69" s="412">
        <v>0</v>
      </c>
      <c r="M69" s="15"/>
      <c r="N69" s="15"/>
    </row>
    <row r="70" spans="1:14" s="16" customFormat="1" x14ac:dyDescent="0.2">
      <c r="A70" s="1814" t="s">
        <v>472</v>
      </c>
      <c r="B70" s="267">
        <v>2640</v>
      </c>
      <c r="C70" s="412"/>
      <c r="D70" s="412"/>
      <c r="E70" s="412">
        <v>748</v>
      </c>
      <c r="F70" s="412">
        <v>33</v>
      </c>
      <c r="G70" s="412"/>
      <c r="H70" s="412"/>
      <c r="I70" s="436"/>
      <c r="J70" s="436"/>
      <c r="K70" s="420">
        <f>SUM(C70:J70)</f>
        <v>781</v>
      </c>
      <c r="L70" s="412">
        <v>2853</v>
      </c>
      <c r="M70" s="15"/>
      <c r="N70" s="15"/>
    </row>
    <row r="71" spans="1:14" s="16" customFormat="1" x14ac:dyDescent="0.2">
      <c r="A71" s="1814" t="s">
        <v>473</v>
      </c>
      <c r="B71" s="267">
        <v>2660</v>
      </c>
      <c r="C71" s="412">
        <v>85929</v>
      </c>
      <c r="D71" s="412">
        <v>19166</v>
      </c>
      <c r="E71" s="412">
        <v>4337</v>
      </c>
      <c r="F71" s="412">
        <v>56</v>
      </c>
      <c r="G71" s="412">
        <v>0</v>
      </c>
      <c r="H71" s="412"/>
      <c r="I71" s="436"/>
      <c r="J71" s="436"/>
      <c r="K71" s="420">
        <f>SUM(C71:J71)</f>
        <v>109488</v>
      </c>
      <c r="L71" s="412">
        <v>112366</v>
      </c>
      <c r="M71" s="15"/>
      <c r="N71" s="15"/>
    </row>
    <row r="72" spans="1:14" s="16" customFormat="1" ht="12.75" customHeight="1" thickBot="1" x14ac:dyDescent="0.25">
      <c r="A72" s="887" t="s">
        <v>38</v>
      </c>
      <c r="B72" s="465" t="s">
        <v>37</v>
      </c>
      <c r="C72" s="415">
        <f>SUM(C67:C71)</f>
        <v>104033</v>
      </c>
      <c r="D72" s="415">
        <f t="shared" ref="D72:K72" si="9">SUM(D67:D71)</f>
        <v>19166</v>
      </c>
      <c r="E72" s="415">
        <f t="shared" si="9"/>
        <v>5085</v>
      </c>
      <c r="F72" s="415">
        <f t="shared" si="9"/>
        <v>89</v>
      </c>
      <c r="G72" s="415">
        <f t="shared" si="9"/>
        <v>0</v>
      </c>
      <c r="H72" s="415">
        <f t="shared" si="9"/>
        <v>0</v>
      </c>
      <c r="I72" s="415">
        <f t="shared" si="9"/>
        <v>0</v>
      </c>
      <c r="J72" s="415">
        <f t="shared" si="9"/>
        <v>0</v>
      </c>
      <c r="K72" s="415">
        <f t="shared" si="9"/>
        <v>128373</v>
      </c>
      <c r="L72" s="415">
        <f>SUM(L67:L71)</f>
        <v>115219</v>
      </c>
      <c r="M72" s="15"/>
      <c r="N72" s="15"/>
    </row>
    <row r="73" spans="1:14" s="16" customFormat="1" ht="14.25" thickTop="1" thickBot="1" x14ac:dyDescent="0.25">
      <c r="A73" s="1822" t="s">
        <v>1156</v>
      </c>
      <c r="B73" s="1806" t="s">
        <v>673</v>
      </c>
      <c r="C73" s="423"/>
      <c r="D73" s="423"/>
      <c r="E73" s="423">
        <v>0</v>
      </c>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1571788</v>
      </c>
      <c r="D74" s="425">
        <f t="shared" ref="D74:K74" si="10">SUM(D42,D47,D53,D57,D65,D72,D73)</f>
        <v>381096</v>
      </c>
      <c r="E74" s="425">
        <f t="shared" si="10"/>
        <v>84799</v>
      </c>
      <c r="F74" s="425">
        <f t="shared" si="10"/>
        <v>223967</v>
      </c>
      <c r="G74" s="425">
        <f t="shared" si="10"/>
        <v>658</v>
      </c>
      <c r="H74" s="425">
        <f t="shared" si="10"/>
        <v>11530</v>
      </c>
      <c r="I74" s="425">
        <f t="shared" si="10"/>
        <v>0</v>
      </c>
      <c r="J74" s="425">
        <f t="shared" si="10"/>
        <v>0</v>
      </c>
      <c r="K74" s="425">
        <f t="shared" si="10"/>
        <v>2273838</v>
      </c>
      <c r="L74" s="425">
        <f>SUM(L42,L47,L53,L57,L65,L72,L73)</f>
        <v>2392987</v>
      </c>
    </row>
    <row r="75" spans="1:14" s="24" customFormat="1" ht="18" customHeight="1" thickTop="1" thickBot="1" x14ac:dyDescent="0.25">
      <c r="A75" s="1813" t="s">
        <v>50</v>
      </c>
      <c r="B75" s="1807" t="s">
        <v>674</v>
      </c>
      <c r="C75" s="423">
        <v>44667</v>
      </c>
      <c r="D75" s="423">
        <v>12389</v>
      </c>
      <c r="E75" s="423">
        <v>3228</v>
      </c>
      <c r="F75" s="423">
        <v>16127</v>
      </c>
      <c r="G75" s="423"/>
      <c r="H75" s="423"/>
      <c r="I75" s="429"/>
      <c r="J75" s="429"/>
      <c r="K75" s="415">
        <f>SUM(C75:J75)</f>
        <v>76411</v>
      </c>
      <c r="L75" s="424">
        <v>82452</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0</v>
      </c>
      <c r="F78" s="413"/>
      <c r="G78" s="413"/>
      <c r="H78" s="427"/>
      <c r="I78" s="507"/>
      <c r="J78" s="507"/>
      <c r="K78" s="414">
        <f t="shared" ref="K78:K83" si="11">SUM(C78:J78)</f>
        <v>0</v>
      </c>
      <c r="L78" s="418">
        <v>0</v>
      </c>
    </row>
    <row r="79" spans="1:14" x14ac:dyDescent="0.2">
      <c r="A79" s="1814" t="s">
        <v>349</v>
      </c>
      <c r="B79" s="267">
        <v>4120</v>
      </c>
      <c r="C79" s="413"/>
      <c r="D79" s="413"/>
      <c r="E79" s="412">
        <v>156841</v>
      </c>
      <c r="F79" s="413"/>
      <c r="G79" s="413"/>
      <c r="H79" s="412">
        <v>9497</v>
      </c>
      <c r="I79" s="507"/>
      <c r="J79" s="507"/>
      <c r="K79" s="414">
        <f t="shared" si="11"/>
        <v>166338</v>
      </c>
      <c r="L79" s="412">
        <v>224102</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v>0</v>
      </c>
      <c r="I83" s="507"/>
      <c r="J83" s="507"/>
      <c r="K83" s="414">
        <f t="shared" si="11"/>
        <v>0</v>
      </c>
      <c r="L83" s="412"/>
    </row>
    <row r="84" spans="1:12" ht="13.5" thickBot="1" x14ac:dyDescent="0.25">
      <c r="A84" s="887" t="s">
        <v>1914</v>
      </c>
      <c r="B84" s="533">
        <v>4100</v>
      </c>
      <c r="C84" s="413"/>
      <c r="D84" s="413"/>
      <c r="E84" s="415">
        <f>SUM(E78:E83)</f>
        <v>156841</v>
      </c>
      <c r="F84" s="413"/>
      <c r="G84" s="413"/>
      <c r="H84" s="415">
        <f>SUM(H78:H83)</f>
        <v>9497</v>
      </c>
      <c r="I84" s="507"/>
      <c r="J84" s="507"/>
      <c r="K84" s="415">
        <f>SUM(K78:K83)</f>
        <v>166338</v>
      </c>
      <c r="L84" s="415">
        <f>SUM(L78:L83)</f>
        <v>224102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81658</v>
      </c>
      <c r="I86" s="507"/>
      <c r="J86" s="507"/>
      <c r="K86" s="520">
        <f t="shared" ref="K86:K98" si="12">H86</f>
        <v>81658</v>
      </c>
      <c r="L86" s="442">
        <v>90000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v>3650</v>
      </c>
      <c r="I91" s="507"/>
      <c r="J91" s="507"/>
      <c r="K91" s="520">
        <f t="shared" si="12"/>
        <v>3650</v>
      </c>
      <c r="L91" s="442">
        <v>1400</v>
      </c>
    </row>
    <row r="92" spans="1:12" ht="23.25" customHeight="1" thickTop="1" thickBot="1" x14ac:dyDescent="0.25">
      <c r="A92" s="888" t="s">
        <v>1917</v>
      </c>
      <c r="B92" s="1812">
        <v>4200</v>
      </c>
      <c r="C92" s="413"/>
      <c r="D92" s="413"/>
      <c r="E92" s="437"/>
      <c r="F92" s="413"/>
      <c r="G92" s="413"/>
      <c r="H92" s="1062">
        <f>SUM(H85:H91)</f>
        <v>85308</v>
      </c>
      <c r="I92" s="507"/>
      <c r="J92" s="507"/>
      <c r="K92" s="520">
        <f t="shared" si="12"/>
        <v>85308</v>
      </c>
      <c r="L92" s="1062">
        <f>SUM(L85:L91)</f>
        <v>91400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156841</v>
      </c>
      <c r="F102" s="413"/>
      <c r="G102" s="413"/>
      <c r="H102" s="425">
        <f>SUM(H84,H92,H100,H101)</f>
        <v>94805</v>
      </c>
      <c r="I102" s="507"/>
      <c r="J102" s="507"/>
      <c r="K102" s="425">
        <f>SUM(K84,K92,K100,K101)</f>
        <v>251646</v>
      </c>
      <c r="L102" s="425">
        <f>SUM(L84,L92,L100,L101)</f>
        <v>315502</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6343436</v>
      </c>
      <c r="D114" s="415">
        <f t="shared" ref="D114:K114" si="13">SUM(D33,D74,D75,D102,D112,D113)</f>
        <v>1494062</v>
      </c>
      <c r="E114" s="415">
        <f t="shared" si="13"/>
        <v>296824</v>
      </c>
      <c r="F114" s="415">
        <f t="shared" si="13"/>
        <v>509487</v>
      </c>
      <c r="G114" s="415">
        <f t="shared" si="13"/>
        <v>6300</v>
      </c>
      <c r="H114" s="415">
        <f>SUM(H33,H74,H75,H102,H112,H113)</f>
        <v>377939</v>
      </c>
      <c r="I114" s="415">
        <f t="shared" si="13"/>
        <v>0</v>
      </c>
      <c r="J114" s="415">
        <f t="shared" si="13"/>
        <v>0</v>
      </c>
      <c r="K114" s="415">
        <f t="shared" si="13"/>
        <v>9028048</v>
      </c>
      <c r="L114" s="415">
        <f>SUM(L33,L74,L75,L102,L112,L113)</f>
        <v>9215073</v>
      </c>
    </row>
    <row r="115" spans="1:14" ht="23.25" thickTop="1" x14ac:dyDescent="0.2">
      <c r="A115" s="1826" t="s">
        <v>1177</v>
      </c>
      <c r="B115" s="892"/>
      <c r="C115" s="416"/>
      <c r="D115" s="416"/>
      <c r="E115" s="416"/>
      <c r="F115" s="416"/>
      <c r="G115" s="416"/>
      <c r="H115" s="416"/>
      <c r="I115" s="416"/>
      <c r="J115" s="416"/>
      <c r="K115" s="440">
        <f>'Revenues 9-14'!C275-'Expenditures 15-22'!K114</f>
        <v>-679753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6" t="s">
        <v>337</v>
      </c>
      <c r="B117" s="223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310606</v>
      </c>
      <c r="D124" s="412">
        <v>55575</v>
      </c>
      <c r="E124" s="412">
        <v>95073</v>
      </c>
      <c r="F124" s="412">
        <v>191742</v>
      </c>
      <c r="G124" s="412">
        <v>57459</v>
      </c>
      <c r="H124" s="412"/>
      <c r="I124" s="436"/>
      <c r="J124" s="436"/>
      <c r="K124" s="415">
        <f>SUM(C124:J124)</f>
        <v>710455</v>
      </c>
      <c r="L124" s="412">
        <v>705160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310606</v>
      </c>
      <c r="D127" s="415">
        <f t="shared" ref="D127:L127" si="14">SUM(D122:D126)</f>
        <v>55575</v>
      </c>
      <c r="E127" s="415">
        <f t="shared" si="14"/>
        <v>95073</v>
      </c>
      <c r="F127" s="415">
        <f t="shared" si="14"/>
        <v>191742</v>
      </c>
      <c r="G127" s="415">
        <f t="shared" si="14"/>
        <v>57459</v>
      </c>
      <c r="H127" s="415">
        <f t="shared" si="14"/>
        <v>0</v>
      </c>
      <c r="I127" s="415">
        <f t="shared" si="14"/>
        <v>0</v>
      </c>
      <c r="J127" s="415">
        <f t="shared" si="14"/>
        <v>0</v>
      </c>
      <c r="K127" s="415">
        <f t="shared" si="14"/>
        <v>710455</v>
      </c>
      <c r="L127" s="415">
        <f t="shared" si="14"/>
        <v>705160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310606</v>
      </c>
      <c r="D129" s="425">
        <f t="shared" ref="D129:L129" si="15">SUM(D120,D127,D128)</f>
        <v>55575</v>
      </c>
      <c r="E129" s="425">
        <f t="shared" si="15"/>
        <v>95073</v>
      </c>
      <c r="F129" s="425">
        <f t="shared" si="15"/>
        <v>191742</v>
      </c>
      <c r="G129" s="425">
        <f t="shared" si="15"/>
        <v>57459</v>
      </c>
      <c r="H129" s="425">
        <f t="shared" si="15"/>
        <v>0</v>
      </c>
      <c r="I129" s="425">
        <f t="shared" si="15"/>
        <v>0</v>
      </c>
      <c r="J129" s="425">
        <f t="shared" si="15"/>
        <v>0</v>
      </c>
      <c r="K129" s="425">
        <f t="shared" si="15"/>
        <v>710455</v>
      </c>
      <c r="L129" s="425">
        <f t="shared" si="15"/>
        <v>705160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7" t="s">
        <v>724</v>
      </c>
      <c r="B150" s="2248"/>
      <c r="C150" s="415">
        <f>SUM(C129,C130,C138,C148,C149)</f>
        <v>310606</v>
      </c>
      <c r="D150" s="415">
        <f t="shared" ref="D150:K150" si="16">SUM(D129,D130,D138,D148,D149)</f>
        <v>55575</v>
      </c>
      <c r="E150" s="415">
        <f t="shared" si="16"/>
        <v>95073</v>
      </c>
      <c r="F150" s="415">
        <f t="shared" si="16"/>
        <v>191742</v>
      </c>
      <c r="G150" s="415">
        <f t="shared" si="16"/>
        <v>57459</v>
      </c>
      <c r="H150" s="415">
        <f t="shared" si="16"/>
        <v>0</v>
      </c>
      <c r="I150" s="415">
        <f t="shared" si="16"/>
        <v>0</v>
      </c>
      <c r="J150" s="415">
        <f t="shared" si="16"/>
        <v>0</v>
      </c>
      <c r="K150" s="415">
        <f t="shared" si="16"/>
        <v>710455</v>
      </c>
      <c r="L150" s="415">
        <f>SUM(L129,L130,L138,L148,L149)</f>
        <v>705160</v>
      </c>
    </row>
    <row r="151" spans="1:14" ht="12.75" customHeight="1" thickTop="1" x14ac:dyDescent="0.2">
      <c r="A151" s="2243" t="s">
        <v>1403</v>
      </c>
      <c r="B151" s="2244"/>
      <c r="C151" s="416"/>
      <c r="D151" s="416"/>
      <c r="E151" s="416"/>
      <c r="F151" s="416"/>
      <c r="G151" s="416"/>
      <c r="H151" s="416"/>
      <c r="I151" s="416"/>
      <c r="J151" s="413"/>
      <c r="K151" s="440">
        <f>'Revenues 9-14'!D275-'Expenditures 15-22'!K150</f>
        <v>24541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6" t="s">
        <v>725</v>
      </c>
      <c r="B153" s="213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276241</v>
      </c>
      <c r="I163" s="413"/>
      <c r="J163" s="413"/>
      <c r="K163" s="414">
        <f>SUM(C163:H163)</f>
        <v>276241</v>
      </c>
      <c r="L163" s="1864">
        <v>274294</v>
      </c>
    </row>
    <row r="164" spans="1:14" ht="33.75" customHeight="1" x14ac:dyDescent="0.2">
      <c r="A164" s="1834" t="s">
        <v>293</v>
      </c>
      <c r="B164" s="536" t="s">
        <v>32</v>
      </c>
      <c r="C164" s="413"/>
      <c r="D164" s="413"/>
      <c r="E164" s="413"/>
      <c r="F164" s="413"/>
      <c r="G164" s="413"/>
      <c r="H164" s="1867">
        <v>740709</v>
      </c>
      <c r="I164" s="413"/>
      <c r="J164" s="413"/>
      <c r="K164" s="414">
        <f>SUM(C164:J164)</f>
        <v>740709</v>
      </c>
      <c r="L164" s="1867">
        <v>760043</v>
      </c>
    </row>
    <row r="165" spans="1:14" ht="13.5" customHeight="1" thickBot="1" x14ac:dyDescent="0.25">
      <c r="A165" s="1818" t="s">
        <v>885</v>
      </c>
      <c r="B165" s="537" t="s">
        <v>88</v>
      </c>
      <c r="C165" s="413"/>
      <c r="D165" s="413"/>
      <c r="E165" s="426"/>
      <c r="F165" s="413"/>
      <c r="G165" s="413"/>
      <c r="H165" s="1867">
        <v>1000</v>
      </c>
      <c r="I165" s="507"/>
      <c r="J165" s="413"/>
      <c r="K165" s="414">
        <f>SUM(C165:J165)</f>
        <v>1000</v>
      </c>
      <c r="L165" s="1867">
        <v>1000</v>
      </c>
    </row>
    <row r="166" spans="1:14" ht="12.75" customHeight="1" thickTop="1" thickBot="1" x14ac:dyDescent="0.25">
      <c r="A166" s="887" t="s">
        <v>743</v>
      </c>
      <c r="B166" s="468" t="s">
        <v>582</v>
      </c>
      <c r="C166" s="413"/>
      <c r="D166" s="413"/>
      <c r="E166" s="428">
        <f>SUM(E162,E163,E164,E165)</f>
        <v>0</v>
      </c>
      <c r="F166" s="413"/>
      <c r="G166" s="413"/>
      <c r="H166" s="425">
        <f>SUM(H162,H163,H164,H165)</f>
        <v>1017950</v>
      </c>
      <c r="I166" s="437"/>
      <c r="J166" s="413"/>
      <c r="K166" s="425">
        <f>SUM(K162,K163,K164,K165)</f>
        <v>1017950</v>
      </c>
      <c r="L166" s="425">
        <f>SUM(L162,L163,L164,L165)</f>
        <v>1035337</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1017950</v>
      </c>
      <c r="I168" s="437"/>
      <c r="J168" s="413"/>
      <c r="K168" s="425">
        <f>SUM(K154,K166,K167)</f>
        <v>1017950</v>
      </c>
      <c r="L168" s="425">
        <f>SUM(L154,L166,L167)</f>
        <v>1035337</v>
      </c>
    </row>
    <row r="169" spans="1:14" ht="23.25" thickTop="1" x14ac:dyDescent="0.2">
      <c r="A169" s="1826" t="s">
        <v>1177</v>
      </c>
      <c r="B169" s="467"/>
      <c r="C169" s="413"/>
      <c r="D169" s="413"/>
      <c r="E169" s="413"/>
      <c r="F169" s="413"/>
      <c r="G169" s="413"/>
      <c r="H169" s="416"/>
      <c r="I169" s="413"/>
      <c r="J169" s="413"/>
      <c r="K169" s="440">
        <f>'Revenues 9-14'!E275-'Expenditures 15-22'!K168</f>
        <v>6241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4600</v>
      </c>
      <c r="D176" s="412">
        <v>602</v>
      </c>
      <c r="E176" s="412">
        <v>7804</v>
      </c>
      <c r="F176" s="412"/>
      <c r="G176" s="412"/>
      <c r="H176" s="412"/>
      <c r="I176" s="436"/>
      <c r="J176" s="436"/>
      <c r="K176" s="414">
        <f>SUM(C176:J176)</f>
        <v>13006</v>
      </c>
      <c r="L176" s="412">
        <v>20411</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4600</v>
      </c>
      <c r="D178" s="425">
        <f t="shared" ref="D178:J178" si="17">SUM(D174,D176,D177)</f>
        <v>602</v>
      </c>
      <c r="E178" s="425">
        <f t="shared" si="17"/>
        <v>7804</v>
      </c>
      <c r="F178" s="425">
        <f t="shared" si="17"/>
        <v>0</v>
      </c>
      <c r="G178" s="425">
        <f t="shared" si="17"/>
        <v>0</v>
      </c>
      <c r="H178" s="425">
        <f t="shared" si="17"/>
        <v>0</v>
      </c>
      <c r="I178" s="425">
        <f t="shared" si="17"/>
        <v>0</v>
      </c>
      <c r="J178" s="425">
        <f t="shared" si="17"/>
        <v>0</v>
      </c>
      <c r="K178" s="425">
        <f>SUM(K174,K176,K177)</f>
        <v>13006</v>
      </c>
      <c r="L178" s="425">
        <f>SUM(L174, L176:L177)</f>
        <v>20411</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v>542000</v>
      </c>
      <c r="F182" s="413"/>
      <c r="G182" s="413"/>
      <c r="H182" s="412"/>
      <c r="I182" s="507"/>
      <c r="J182" s="413"/>
      <c r="K182" s="414">
        <f t="shared" ref="K182:K187" si="18">SUM(E182,H182)</f>
        <v>542000</v>
      </c>
      <c r="L182" s="412">
        <v>550000</v>
      </c>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v>8000</v>
      </c>
      <c r="F187" s="413"/>
      <c r="G187" s="413"/>
      <c r="H187" s="412"/>
      <c r="I187" s="507"/>
      <c r="J187" s="413"/>
      <c r="K187" s="414">
        <f t="shared" si="18"/>
        <v>8000</v>
      </c>
      <c r="L187" s="412">
        <v>8000</v>
      </c>
    </row>
    <row r="188" spans="1:14" ht="12.75" customHeight="1" thickBot="1" x14ac:dyDescent="0.25">
      <c r="A188" s="887" t="s">
        <v>1359</v>
      </c>
      <c r="B188" s="468" t="s">
        <v>658</v>
      </c>
      <c r="C188" s="413"/>
      <c r="D188" s="413"/>
      <c r="E188" s="415">
        <f>SUM(E182:E187)</f>
        <v>550000</v>
      </c>
      <c r="F188" s="413"/>
      <c r="G188" s="413"/>
      <c r="H188" s="415">
        <f>SUM(H182:H187)</f>
        <v>0</v>
      </c>
      <c r="I188" s="507"/>
      <c r="J188" s="413"/>
      <c r="K188" s="415">
        <f>SUM(K182:K187)</f>
        <v>550000</v>
      </c>
      <c r="L188" s="415">
        <f>SUM(L182:L187)</f>
        <v>558000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550000</v>
      </c>
      <c r="F190" s="413"/>
      <c r="G190" s="413"/>
      <c r="H190" s="425">
        <f>SUM(H188,H189)</f>
        <v>0</v>
      </c>
      <c r="I190" s="507"/>
      <c r="J190" s="413"/>
      <c r="K190" s="425">
        <f>SUM(K188,K189)</f>
        <v>550000</v>
      </c>
      <c r="L190" s="425">
        <f>SUM(L188,L189)</f>
        <v>558000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4600</v>
      </c>
      <c r="D204" s="415">
        <f>SUM(D178,D179)</f>
        <v>602</v>
      </c>
      <c r="E204" s="415">
        <f>SUM(E178,E179,E190)</f>
        <v>557804</v>
      </c>
      <c r="F204" s="415">
        <f>SUM(F178,F179)</f>
        <v>0</v>
      </c>
      <c r="G204" s="415">
        <f>SUM(G178,G179)</f>
        <v>0</v>
      </c>
      <c r="H204" s="415">
        <f>SUM(H178,H179,H190,H202,H203)</f>
        <v>0</v>
      </c>
      <c r="I204" s="415">
        <f>SUM(I178,I179)</f>
        <v>0</v>
      </c>
      <c r="J204" s="415">
        <f>SUM(J178,J179)</f>
        <v>0</v>
      </c>
      <c r="K204" s="414">
        <f>SUM(K178,K179,K190,K202,K203)</f>
        <v>563006</v>
      </c>
      <c r="L204" s="415">
        <f>SUM(L178,L179,L190,L202,L203)</f>
        <v>578411</v>
      </c>
    </row>
    <row r="205" spans="1:14" ht="23.25" thickTop="1" x14ac:dyDescent="0.2">
      <c r="A205" s="1826" t="s">
        <v>1177</v>
      </c>
      <c r="B205" s="467"/>
      <c r="C205" s="416"/>
      <c r="D205" s="416"/>
      <c r="E205" s="416"/>
      <c r="F205" s="416"/>
      <c r="G205" s="416"/>
      <c r="H205" s="416"/>
      <c r="I205" s="413"/>
      <c r="J205" s="413"/>
      <c r="K205" s="440">
        <f>'Revenues 9-14'!F275-'Expenditures 15-22'!K204</f>
        <v>-102041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0" t="s">
        <v>1141</v>
      </c>
      <c r="B207" s="225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47987</v>
      </c>
      <c r="E209" s="413"/>
      <c r="F209" s="413"/>
      <c r="G209" s="413"/>
      <c r="H209" s="413"/>
      <c r="I209" s="413"/>
      <c r="J209" s="413"/>
      <c r="K209" s="414">
        <f>D209</f>
        <v>47987</v>
      </c>
      <c r="L209" s="412">
        <v>50382</v>
      </c>
    </row>
    <row r="210" spans="1:12" x14ac:dyDescent="0.2">
      <c r="A210" s="1814" t="s">
        <v>171</v>
      </c>
      <c r="B210" s="267" t="s">
        <v>1143</v>
      </c>
      <c r="C210" s="413"/>
      <c r="D210" s="436">
        <v>2596</v>
      </c>
      <c r="E210" s="413"/>
      <c r="F210" s="413"/>
      <c r="G210" s="413"/>
      <c r="H210" s="413"/>
      <c r="I210" s="413"/>
      <c r="J210" s="413"/>
      <c r="K210" s="414">
        <f t="shared" ref="K210:K222" si="19">D210</f>
        <v>2596</v>
      </c>
      <c r="L210" s="412">
        <v>2556</v>
      </c>
    </row>
    <row r="211" spans="1:12" x14ac:dyDescent="0.2">
      <c r="A211" s="1814" t="s">
        <v>172</v>
      </c>
      <c r="B211" s="267">
        <v>1200</v>
      </c>
      <c r="C211" s="413"/>
      <c r="D211" s="412">
        <v>65780</v>
      </c>
      <c r="E211" s="413"/>
      <c r="F211" s="413"/>
      <c r="G211" s="413"/>
      <c r="H211" s="413"/>
      <c r="I211" s="413"/>
      <c r="J211" s="413"/>
      <c r="K211" s="414">
        <f t="shared" si="19"/>
        <v>65780</v>
      </c>
      <c r="L211" s="412">
        <v>66529</v>
      </c>
    </row>
    <row r="212" spans="1:12" x14ac:dyDescent="0.2">
      <c r="A212" s="1814" t="s">
        <v>318</v>
      </c>
      <c r="B212" s="267" t="s">
        <v>1144</v>
      </c>
      <c r="C212" s="413"/>
      <c r="D212" s="436">
        <v>2560</v>
      </c>
      <c r="E212" s="413"/>
      <c r="F212" s="413"/>
      <c r="G212" s="413"/>
      <c r="H212" s="413"/>
      <c r="I212" s="413"/>
      <c r="J212" s="413"/>
      <c r="K212" s="414">
        <f t="shared" si="19"/>
        <v>2560</v>
      </c>
      <c r="L212" s="412">
        <v>2699</v>
      </c>
    </row>
    <row r="213" spans="1:12" x14ac:dyDescent="0.2">
      <c r="A213" s="1814" t="s">
        <v>319</v>
      </c>
      <c r="B213" s="267">
        <v>1250</v>
      </c>
      <c r="C213" s="413"/>
      <c r="D213" s="412">
        <v>18003</v>
      </c>
      <c r="E213" s="413"/>
      <c r="F213" s="413"/>
      <c r="G213" s="413"/>
      <c r="H213" s="413"/>
      <c r="I213" s="413"/>
      <c r="J213" s="413"/>
      <c r="K213" s="414">
        <f t="shared" si="19"/>
        <v>18003</v>
      </c>
      <c r="L213" s="412">
        <v>18098</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v>433</v>
      </c>
      <c r="E216" s="413"/>
      <c r="F216" s="413"/>
      <c r="G216" s="413"/>
      <c r="H216" s="413"/>
      <c r="I216" s="413"/>
      <c r="J216" s="413"/>
      <c r="K216" s="414">
        <f t="shared" si="19"/>
        <v>433</v>
      </c>
      <c r="L216" s="412">
        <v>534</v>
      </c>
    </row>
    <row r="217" spans="1:12" x14ac:dyDescent="0.2">
      <c r="A217" s="1814" t="s">
        <v>1139</v>
      </c>
      <c r="B217" s="267">
        <v>1500</v>
      </c>
      <c r="C217" s="413"/>
      <c r="D217" s="412">
        <v>3182</v>
      </c>
      <c r="E217" s="413"/>
      <c r="F217" s="413"/>
      <c r="G217" s="413"/>
      <c r="H217" s="413"/>
      <c r="I217" s="413"/>
      <c r="J217" s="413"/>
      <c r="K217" s="414">
        <f t="shared" si="19"/>
        <v>3182</v>
      </c>
      <c r="L217" s="412">
        <v>3385</v>
      </c>
    </row>
    <row r="218" spans="1:12" x14ac:dyDescent="0.2">
      <c r="A218" s="1814" t="s">
        <v>1140</v>
      </c>
      <c r="B218" s="267">
        <v>1600</v>
      </c>
      <c r="C218" s="413"/>
      <c r="D218" s="412">
        <v>1328</v>
      </c>
      <c r="E218" s="413"/>
      <c r="F218" s="413"/>
      <c r="G218" s="413"/>
      <c r="H218" s="413"/>
      <c r="I218" s="413"/>
      <c r="J218" s="413"/>
      <c r="K218" s="414">
        <f t="shared" si="19"/>
        <v>1328</v>
      </c>
      <c r="L218" s="412">
        <v>1442</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12003</v>
      </c>
      <c r="E221" s="413"/>
      <c r="F221" s="413"/>
      <c r="G221" s="413"/>
      <c r="H221" s="413"/>
      <c r="I221" s="413"/>
      <c r="J221" s="413"/>
      <c r="K221" s="414">
        <f t="shared" si="19"/>
        <v>12003</v>
      </c>
      <c r="L221" s="412">
        <v>14827</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153872</v>
      </c>
      <c r="E223" s="413"/>
      <c r="F223" s="413"/>
      <c r="G223" s="413"/>
      <c r="H223" s="413"/>
      <c r="I223" s="413"/>
      <c r="J223" s="413"/>
      <c r="K223" s="415">
        <f>SUM(K209:K222)</f>
        <v>153872</v>
      </c>
      <c r="L223" s="415">
        <f>SUM(L209:L222)</f>
        <v>160452</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1837</v>
      </c>
      <c r="E226" s="413"/>
      <c r="F226" s="413"/>
      <c r="G226" s="413"/>
      <c r="H226" s="413"/>
      <c r="I226" s="413"/>
      <c r="J226" s="413"/>
      <c r="K226" s="414">
        <f t="shared" ref="K226:K231" si="20">D226</f>
        <v>1837</v>
      </c>
      <c r="L226" s="412">
        <v>1962</v>
      </c>
    </row>
    <row r="227" spans="1:12" x14ac:dyDescent="0.2">
      <c r="A227" s="1814" t="s">
        <v>1288</v>
      </c>
      <c r="B227" s="267">
        <v>2120</v>
      </c>
      <c r="C227" s="413"/>
      <c r="D227" s="412">
        <v>436</v>
      </c>
      <c r="E227" s="413"/>
      <c r="F227" s="413"/>
      <c r="G227" s="413"/>
      <c r="H227" s="413"/>
      <c r="I227" s="413"/>
      <c r="J227" s="413"/>
      <c r="K227" s="414">
        <f t="shared" si="20"/>
        <v>436</v>
      </c>
      <c r="L227" s="412">
        <v>468</v>
      </c>
    </row>
    <row r="228" spans="1:12" x14ac:dyDescent="0.2">
      <c r="A228" s="1814" t="s">
        <v>222</v>
      </c>
      <c r="B228" s="267">
        <v>2130</v>
      </c>
      <c r="C228" s="413"/>
      <c r="D228" s="412">
        <v>10970</v>
      </c>
      <c r="E228" s="413"/>
      <c r="F228" s="413"/>
      <c r="G228" s="413"/>
      <c r="H228" s="413"/>
      <c r="I228" s="413"/>
      <c r="J228" s="413"/>
      <c r="K228" s="414">
        <f t="shared" si="20"/>
        <v>10970</v>
      </c>
      <c r="L228" s="412">
        <v>11102</v>
      </c>
    </row>
    <row r="229" spans="1:12" x14ac:dyDescent="0.2">
      <c r="A229" s="1814" t="s">
        <v>223</v>
      </c>
      <c r="B229" s="267">
        <v>2140</v>
      </c>
      <c r="C229" s="413"/>
      <c r="D229" s="412">
        <v>506</v>
      </c>
      <c r="E229" s="413"/>
      <c r="F229" s="413"/>
      <c r="G229" s="413"/>
      <c r="H229" s="413"/>
      <c r="I229" s="413"/>
      <c r="J229" s="413"/>
      <c r="K229" s="414">
        <f t="shared" si="20"/>
        <v>506</v>
      </c>
      <c r="L229" s="412">
        <v>522</v>
      </c>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v>2484</v>
      </c>
      <c r="E231" s="413"/>
      <c r="F231" s="413"/>
      <c r="G231" s="413"/>
      <c r="H231" s="413"/>
      <c r="I231" s="413"/>
      <c r="J231" s="413"/>
      <c r="K231" s="414">
        <f t="shared" si="20"/>
        <v>2484</v>
      </c>
      <c r="L231" s="412">
        <v>2295</v>
      </c>
    </row>
    <row r="232" spans="1:12" ht="12.75" customHeight="1" thickBot="1" x14ac:dyDescent="0.25">
      <c r="A232" s="887" t="s">
        <v>659</v>
      </c>
      <c r="B232" s="465" t="s">
        <v>832</v>
      </c>
      <c r="C232" s="413"/>
      <c r="D232" s="415">
        <f>SUM(D226:D231)</f>
        <v>16233</v>
      </c>
      <c r="E232" s="413"/>
      <c r="F232" s="413"/>
      <c r="G232" s="413"/>
      <c r="H232" s="413"/>
      <c r="I232" s="413"/>
      <c r="J232" s="413"/>
      <c r="K232" s="415">
        <f>SUM(K226:K231)</f>
        <v>16233</v>
      </c>
      <c r="L232" s="415">
        <f>SUM(L226:L231)</f>
        <v>16349</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492</v>
      </c>
      <c r="E234" s="413"/>
      <c r="F234" s="413"/>
      <c r="G234" s="413"/>
      <c r="H234" s="413"/>
      <c r="I234" s="413"/>
      <c r="J234" s="413"/>
      <c r="K234" s="420">
        <f>D234</f>
        <v>492</v>
      </c>
      <c r="L234" s="418">
        <v>668</v>
      </c>
    </row>
    <row r="235" spans="1:12" x14ac:dyDescent="0.2">
      <c r="A235" s="1814" t="s">
        <v>976</v>
      </c>
      <c r="B235" s="267">
        <v>2220</v>
      </c>
      <c r="C235" s="413"/>
      <c r="D235" s="412">
        <v>6284</v>
      </c>
      <c r="E235" s="413"/>
      <c r="F235" s="413"/>
      <c r="G235" s="413"/>
      <c r="H235" s="413"/>
      <c r="I235" s="413"/>
      <c r="J235" s="413"/>
      <c r="K235" s="420">
        <f>D235</f>
        <v>6284</v>
      </c>
      <c r="L235" s="412">
        <v>6053</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6776</v>
      </c>
      <c r="E237" s="413"/>
      <c r="F237" s="413"/>
      <c r="G237" s="413"/>
      <c r="H237" s="413"/>
      <c r="I237" s="413"/>
      <c r="J237" s="413"/>
      <c r="K237" s="415">
        <f>SUM(K234:K236)</f>
        <v>6776</v>
      </c>
      <c r="L237" s="415">
        <f>SUM(L234:L236)</f>
        <v>6721</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383</v>
      </c>
      <c r="E239" s="413"/>
      <c r="F239" s="413"/>
      <c r="G239" s="413"/>
      <c r="H239" s="413"/>
      <c r="I239" s="413"/>
      <c r="J239" s="413"/>
      <c r="K239" s="420">
        <f>D239</f>
        <v>383</v>
      </c>
      <c r="L239" s="418">
        <v>393</v>
      </c>
    </row>
    <row r="240" spans="1:12" x14ac:dyDescent="0.2">
      <c r="A240" s="1814" t="s">
        <v>979</v>
      </c>
      <c r="B240" s="267">
        <v>2320</v>
      </c>
      <c r="C240" s="413"/>
      <c r="D240" s="412">
        <v>10264</v>
      </c>
      <c r="E240" s="413"/>
      <c r="F240" s="413"/>
      <c r="G240" s="413"/>
      <c r="H240" s="413"/>
      <c r="I240" s="413"/>
      <c r="J240" s="413"/>
      <c r="K240" s="420">
        <f t="shared" ref="K240:K250" si="21">D240</f>
        <v>10264</v>
      </c>
      <c r="L240" s="412">
        <v>10394</v>
      </c>
    </row>
    <row r="241" spans="1:12" x14ac:dyDescent="0.2">
      <c r="A241" s="1814" t="s">
        <v>980</v>
      </c>
      <c r="B241" s="267">
        <v>2330</v>
      </c>
      <c r="C241" s="413"/>
      <c r="D241" s="412">
        <v>10229</v>
      </c>
      <c r="E241" s="413"/>
      <c r="F241" s="413"/>
      <c r="G241" s="413"/>
      <c r="H241" s="413"/>
      <c r="I241" s="413"/>
      <c r="J241" s="413"/>
      <c r="K241" s="420">
        <f t="shared" si="21"/>
        <v>10229</v>
      </c>
      <c r="L241" s="412">
        <v>10383</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20876</v>
      </c>
      <c r="E251" s="413"/>
      <c r="F251" s="413"/>
      <c r="G251" s="413"/>
      <c r="H251" s="413"/>
      <c r="I251" s="413"/>
      <c r="J251" s="413"/>
      <c r="K251" s="415">
        <f>SUM(K239:K250)</f>
        <v>20876</v>
      </c>
      <c r="L251" s="415">
        <f>SUM(L239:L250)</f>
        <v>21170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26857</v>
      </c>
      <c r="E253" s="413"/>
      <c r="F253" s="413"/>
      <c r="G253" s="413"/>
      <c r="H253" s="413"/>
      <c r="I253" s="413"/>
      <c r="J253" s="413"/>
      <c r="K253" s="420">
        <f>D253</f>
        <v>26857</v>
      </c>
      <c r="L253" s="418">
        <v>28246</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26857</v>
      </c>
      <c r="E255" s="413"/>
      <c r="F255" s="413"/>
      <c r="G255" s="413"/>
      <c r="H255" s="413"/>
      <c r="I255" s="413"/>
      <c r="J255" s="413"/>
      <c r="K255" s="415">
        <f>SUM(K253:K254)</f>
        <v>26857</v>
      </c>
      <c r="L255" s="415">
        <f>SUM(L253:L254)</f>
        <v>28246</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14998</v>
      </c>
      <c r="E258" s="413"/>
      <c r="F258" s="413"/>
      <c r="G258" s="413"/>
      <c r="H258" s="413"/>
      <c r="I258" s="413"/>
      <c r="J258" s="413"/>
      <c r="K258" s="420">
        <f t="shared" ref="K258:K263" si="22">D258</f>
        <v>14998</v>
      </c>
      <c r="L258" s="412">
        <v>15447</v>
      </c>
    </row>
    <row r="259" spans="1:12" x14ac:dyDescent="0.2">
      <c r="A259" s="1814" t="s">
        <v>5</v>
      </c>
      <c r="B259" s="267">
        <v>2530</v>
      </c>
      <c r="C259" s="413"/>
      <c r="D259" s="412">
        <v>31</v>
      </c>
      <c r="E259" s="413"/>
      <c r="F259" s="413"/>
      <c r="G259" s="413"/>
      <c r="H259" s="413"/>
      <c r="I259" s="413"/>
      <c r="J259" s="413"/>
      <c r="K259" s="420">
        <f t="shared" si="22"/>
        <v>31</v>
      </c>
      <c r="L259" s="412">
        <v>31</v>
      </c>
    </row>
    <row r="260" spans="1:12" x14ac:dyDescent="0.2">
      <c r="A260" s="1814" t="s">
        <v>221</v>
      </c>
      <c r="B260" s="267">
        <v>2540</v>
      </c>
      <c r="C260" s="413"/>
      <c r="D260" s="412">
        <v>55128</v>
      </c>
      <c r="E260" s="413"/>
      <c r="F260" s="413"/>
      <c r="G260" s="413"/>
      <c r="H260" s="413"/>
      <c r="I260" s="413"/>
      <c r="J260" s="413"/>
      <c r="K260" s="420">
        <f t="shared" si="22"/>
        <v>55128</v>
      </c>
      <c r="L260" s="412">
        <v>60040</v>
      </c>
    </row>
    <row r="261" spans="1:12" x14ac:dyDescent="0.2">
      <c r="A261" s="1814" t="s">
        <v>1129</v>
      </c>
      <c r="B261" s="267">
        <v>2550</v>
      </c>
      <c r="C261" s="413"/>
      <c r="D261" s="412">
        <v>67</v>
      </c>
      <c r="E261" s="413"/>
      <c r="F261" s="413"/>
      <c r="G261" s="413"/>
      <c r="H261" s="413"/>
      <c r="I261" s="413"/>
      <c r="J261" s="413"/>
      <c r="K261" s="420">
        <f t="shared" si="22"/>
        <v>67</v>
      </c>
      <c r="L261" s="412">
        <v>90</v>
      </c>
    </row>
    <row r="262" spans="1:12" x14ac:dyDescent="0.2">
      <c r="A262" s="1814" t="s">
        <v>107</v>
      </c>
      <c r="B262" s="267">
        <v>2560</v>
      </c>
      <c r="C262" s="413"/>
      <c r="D262" s="412">
        <v>35580</v>
      </c>
      <c r="E262" s="413"/>
      <c r="F262" s="413"/>
      <c r="G262" s="413"/>
      <c r="H262" s="413"/>
      <c r="I262" s="413"/>
      <c r="J262" s="413"/>
      <c r="K262" s="420">
        <f t="shared" si="22"/>
        <v>35580</v>
      </c>
      <c r="L262" s="412">
        <v>36510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105804</v>
      </c>
      <c r="E264" s="413"/>
      <c r="F264" s="413"/>
      <c r="G264" s="413"/>
      <c r="H264" s="413"/>
      <c r="I264" s="413"/>
      <c r="J264" s="413"/>
      <c r="K264" s="415">
        <f>SUM(K257:K263)</f>
        <v>105804</v>
      </c>
      <c r="L264" s="415">
        <f>SUM(L257:L263)</f>
        <v>112118</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16024</v>
      </c>
      <c r="E270" s="413"/>
      <c r="F270" s="413"/>
      <c r="G270" s="413"/>
      <c r="H270" s="413"/>
      <c r="I270" s="413"/>
      <c r="J270" s="413"/>
      <c r="K270" s="420">
        <f>D270</f>
        <v>16024</v>
      </c>
      <c r="L270" s="412">
        <v>15298</v>
      </c>
    </row>
    <row r="271" spans="1:12" ht="12.75" customHeight="1" thickBot="1" x14ac:dyDescent="0.25">
      <c r="A271" s="1838" t="s">
        <v>38</v>
      </c>
      <c r="B271" s="468" t="s">
        <v>37</v>
      </c>
      <c r="C271" s="413"/>
      <c r="D271" s="415">
        <f>SUM(D266:D270)</f>
        <v>16024</v>
      </c>
      <c r="E271" s="413"/>
      <c r="F271" s="413"/>
      <c r="G271" s="413"/>
      <c r="H271" s="413"/>
      <c r="I271" s="413"/>
      <c r="J271" s="413"/>
      <c r="K271" s="415">
        <f>SUM(K266:K270)</f>
        <v>16024</v>
      </c>
      <c r="L271" s="415">
        <f>SUM(L266:L270)</f>
        <v>15298</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192570</v>
      </c>
      <c r="E273" s="413"/>
      <c r="F273" s="413"/>
      <c r="G273" s="413"/>
      <c r="H273" s="413"/>
      <c r="I273" s="413"/>
      <c r="J273" s="413"/>
      <c r="K273" s="425">
        <f>SUM(K232,K237,K251,K255,K264,K271,K272)</f>
        <v>192570</v>
      </c>
      <c r="L273" s="425">
        <f>SUM(L232,L237,L251,L255,L264,L271,L272)</f>
        <v>199902</v>
      </c>
    </row>
    <row r="274" spans="1:12" ht="18" customHeight="1" thickTop="1" thickBot="1" x14ac:dyDescent="0.25">
      <c r="A274" s="1842" t="s">
        <v>1043</v>
      </c>
      <c r="B274" s="264">
        <v>3000</v>
      </c>
      <c r="C274" s="413"/>
      <c r="D274" s="424">
        <v>7348</v>
      </c>
      <c r="E274" s="413"/>
      <c r="F274" s="413"/>
      <c r="G274" s="413"/>
      <c r="H274" s="413"/>
      <c r="I274" s="413"/>
      <c r="J274" s="413"/>
      <c r="K274" s="428">
        <f>D274</f>
        <v>7348</v>
      </c>
      <c r="L274" s="424">
        <v>8890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7" t="s">
        <v>595</v>
      </c>
      <c r="B288" s="2249"/>
      <c r="C288" s="413"/>
      <c r="D288" s="415">
        <f>SUM(D223,D273,D274,D278)</f>
        <v>353790</v>
      </c>
      <c r="E288" s="413"/>
      <c r="F288" s="413"/>
      <c r="G288" s="413"/>
      <c r="H288" s="415">
        <f>H286</f>
        <v>0</v>
      </c>
      <c r="I288" s="413"/>
      <c r="J288" s="413"/>
      <c r="K288" s="415">
        <f>SUM(K223,K273,K274,K278,K286,K287)</f>
        <v>353790</v>
      </c>
      <c r="L288" s="415">
        <f>SUM(L223,L273,L274,L278,L286,L287)</f>
        <v>369244</v>
      </c>
    </row>
    <row r="289" spans="1:14" ht="23.25" thickTop="1" x14ac:dyDescent="0.2">
      <c r="A289" s="901" t="s">
        <v>1177</v>
      </c>
      <c r="B289" s="902"/>
      <c r="C289" s="413"/>
      <c r="D289" s="416"/>
      <c r="E289" s="413"/>
      <c r="F289" s="413"/>
      <c r="G289" s="413"/>
      <c r="H289" s="441"/>
      <c r="I289" s="413"/>
      <c r="J289" s="413"/>
      <c r="K289" s="440">
        <f>'Revenues 9-14'!G275-'Expenditures 15-22'!K288</f>
        <v>82348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796055</v>
      </c>
      <c r="H294" s="412"/>
      <c r="I294" s="436"/>
      <c r="J294" s="436"/>
      <c r="K294" s="414">
        <f>SUM(C294:J294)</f>
        <v>796055</v>
      </c>
      <c r="L294" s="436">
        <v>849592</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796055</v>
      </c>
      <c r="H296" s="425">
        <f t="shared" si="23"/>
        <v>0</v>
      </c>
      <c r="I296" s="425">
        <f t="shared" si="23"/>
        <v>0</v>
      </c>
      <c r="J296" s="425">
        <f t="shared" si="23"/>
        <v>0</v>
      </c>
      <c r="K296" s="425">
        <f t="shared" si="23"/>
        <v>796055</v>
      </c>
      <c r="L296" s="425">
        <f t="shared" si="23"/>
        <v>849592</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5" t="s">
        <v>317</v>
      </c>
      <c r="B305" s="2246"/>
      <c r="C305" s="415">
        <f>SUM(C296)</f>
        <v>0</v>
      </c>
      <c r="D305" s="415">
        <f>SUM(D296)</f>
        <v>0</v>
      </c>
      <c r="E305" s="415">
        <f>SUM(E296,E303)</f>
        <v>0</v>
      </c>
      <c r="F305" s="415">
        <f>SUM(F296)</f>
        <v>0</v>
      </c>
      <c r="G305" s="415">
        <f>SUM(G296)</f>
        <v>796055</v>
      </c>
      <c r="H305" s="415">
        <f>SUM(H296,H303)</f>
        <v>0</v>
      </c>
      <c r="I305" s="415">
        <f>SUM(I296)</f>
        <v>0</v>
      </c>
      <c r="J305" s="415">
        <f>SUM(J296)</f>
        <v>0</v>
      </c>
      <c r="K305" s="415">
        <f>SUM(K296,K303,K304)</f>
        <v>796055</v>
      </c>
      <c r="L305" s="415">
        <f>SUM(L296,L303,L304)</f>
        <v>849592</v>
      </c>
    </row>
    <row r="306" spans="1:14" ht="23.25" customHeight="1" thickTop="1" x14ac:dyDescent="0.2">
      <c r="A306" s="2241" t="s">
        <v>1177</v>
      </c>
      <c r="B306" s="2242"/>
      <c r="C306" s="419"/>
      <c r="D306" s="419"/>
      <c r="E306" s="419"/>
      <c r="F306" s="419"/>
      <c r="G306" s="419"/>
      <c r="H306" s="419"/>
      <c r="I306" s="419"/>
      <c r="J306" s="419"/>
      <c r="K306" s="430">
        <f>'Revenues 9-14'!H275-'Expenditures 15-22'!K305</f>
        <v>-796055</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4" t="s">
        <v>1071</v>
      </c>
      <c r="B310" s="225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52964</v>
      </c>
      <c r="F313" s="436"/>
      <c r="G313" s="436"/>
      <c r="H313" s="436"/>
      <c r="I313" s="436"/>
      <c r="J313" s="436"/>
      <c r="K313" s="1061">
        <f t="shared" ref="K313:K320" si="24">SUM(C313:J313)</f>
        <v>52964</v>
      </c>
      <c r="L313" s="436">
        <v>52964</v>
      </c>
      <c r="M313" s="909"/>
      <c r="N313" s="909"/>
    </row>
    <row r="314" spans="1:14" s="19" customFormat="1" x14ac:dyDescent="0.2">
      <c r="A314" s="891" t="s">
        <v>342</v>
      </c>
      <c r="B314" s="529" t="s">
        <v>323</v>
      </c>
      <c r="C314" s="436"/>
      <c r="D314" s="436"/>
      <c r="E314" s="436">
        <v>811</v>
      </c>
      <c r="F314" s="436"/>
      <c r="G314" s="436"/>
      <c r="H314" s="436"/>
      <c r="I314" s="436"/>
      <c r="J314" s="436"/>
      <c r="K314" s="1061">
        <f t="shared" si="24"/>
        <v>811</v>
      </c>
      <c r="L314" s="436">
        <v>20000</v>
      </c>
      <c r="M314" s="909"/>
      <c r="N314" s="909"/>
    </row>
    <row r="315" spans="1:14" s="19" customFormat="1" x14ac:dyDescent="0.2">
      <c r="A315" s="891" t="s">
        <v>274</v>
      </c>
      <c r="B315" s="529" t="s">
        <v>324</v>
      </c>
      <c r="C315" s="436"/>
      <c r="D315" s="436"/>
      <c r="E315" s="436">
        <v>51934</v>
      </c>
      <c r="F315" s="436"/>
      <c r="G315" s="436"/>
      <c r="H315" s="436"/>
      <c r="I315" s="436"/>
      <c r="J315" s="436"/>
      <c r="K315" s="1061">
        <f t="shared" si="24"/>
        <v>51934</v>
      </c>
      <c r="L315" s="436">
        <v>51934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1500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4440</v>
      </c>
      <c r="F318" s="436"/>
      <c r="G318" s="436"/>
      <c r="H318" s="436"/>
      <c r="I318" s="436"/>
      <c r="J318" s="436"/>
      <c r="K318" s="1061">
        <f t="shared" si="24"/>
        <v>4440</v>
      </c>
      <c r="L318" s="436">
        <v>4500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110149</v>
      </c>
      <c r="F323" s="1062">
        <f t="shared" si="25"/>
        <v>0</v>
      </c>
      <c r="G323" s="1062">
        <f t="shared" si="25"/>
        <v>0</v>
      </c>
      <c r="H323" s="1062">
        <f t="shared" si="25"/>
        <v>0</v>
      </c>
      <c r="I323" s="1062">
        <f t="shared" si="25"/>
        <v>0</v>
      </c>
      <c r="J323" s="1062">
        <f t="shared" si="25"/>
        <v>0</v>
      </c>
      <c r="K323" s="1062">
        <f>SUM(K312:K322)</f>
        <v>110149</v>
      </c>
      <c r="L323" s="1062">
        <f>SUM(L312:L322)</f>
        <v>130898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110149</v>
      </c>
      <c r="F331" s="1062">
        <f t="shared" si="26"/>
        <v>0</v>
      </c>
      <c r="G331" s="1062">
        <f t="shared" si="26"/>
        <v>0</v>
      </c>
      <c r="H331" s="1062">
        <f>SUM(H323,H329)</f>
        <v>0</v>
      </c>
      <c r="I331" s="1062">
        <f t="shared" si="26"/>
        <v>0</v>
      </c>
      <c r="J331" s="1062">
        <f t="shared" si="26"/>
        <v>0</v>
      </c>
      <c r="K331" s="1062">
        <f>SUM(K323,K329)</f>
        <v>110149</v>
      </c>
      <c r="L331" s="425">
        <f>SUM(L323,L329,L330)</f>
        <v>130898</v>
      </c>
    </row>
    <row r="332" spans="1:14" ht="12.75" customHeight="1" thickTop="1" x14ac:dyDescent="0.2">
      <c r="A332" s="2243" t="s">
        <v>1177</v>
      </c>
      <c r="B332" s="2244"/>
      <c r="C332" s="413"/>
      <c r="D332" s="413"/>
      <c r="E332" s="413"/>
      <c r="F332" s="413"/>
      <c r="G332" s="413"/>
      <c r="H332" s="413"/>
      <c r="I332" s="413"/>
      <c r="J332" s="413"/>
      <c r="K332" s="1065">
        <f>'Revenues 9-14'!J275-'Expenditures 15-22'!K331</f>
        <v>5506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5" t="s">
        <v>1142</v>
      </c>
      <c r="B334" s="213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v>2165</v>
      </c>
      <c r="D337" s="412">
        <v>283</v>
      </c>
      <c r="E337" s="412">
        <v>6890</v>
      </c>
      <c r="F337" s="412"/>
      <c r="G337" s="412">
        <v>116198</v>
      </c>
      <c r="H337" s="412"/>
      <c r="I337" s="436"/>
      <c r="J337" s="436"/>
      <c r="K337" s="414">
        <f>SUM(C337:J337)</f>
        <v>125536</v>
      </c>
      <c r="L337" s="412">
        <v>315179</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2165</v>
      </c>
      <c r="D339" s="415">
        <f t="shared" ref="D339:L339" si="27">SUM(D337:D338)</f>
        <v>283</v>
      </c>
      <c r="E339" s="415">
        <f t="shared" si="27"/>
        <v>6890</v>
      </c>
      <c r="F339" s="415">
        <f t="shared" si="27"/>
        <v>0</v>
      </c>
      <c r="G339" s="415">
        <f t="shared" si="27"/>
        <v>116198</v>
      </c>
      <c r="H339" s="415">
        <f t="shared" si="27"/>
        <v>0</v>
      </c>
      <c r="I339" s="415">
        <f t="shared" si="27"/>
        <v>0</v>
      </c>
      <c r="J339" s="415">
        <f t="shared" si="27"/>
        <v>0</v>
      </c>
      <c r="K339" s="415">
        <f t="shared" si="27"/>
        <v>125536</v>
      </c>
      <c r="L339" s="415">
        <f t="shared" si="27"/>
        <v>315179</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2165</v>
      </c>
      <c r="D341" s="415">
        <f t="shared" ref="D341:L341" si="28">SUM(D339:D340)</f>
        <v>283</v>
      </c>
      <c r="E341" s="415">
        <f t="shared" si="28"/>
        <v>6890</v>
      </c>
      <c r="F341" s="415">
        <f t="shared" si="28"/>
        <v>0</v>
      </c>
      <c r="G341" s="415">
        <f t="shared" si="28"/>
        <v>116198</v>
      </c>
      <c r="H341" s="415">
        <f t="shared" si="28"/>
        <v>0</v>
      </c>
      <c r="I341" s="415">
        <f t="shared" si="28"/>
        <v>0</v>
      </c>
      <c r="J341" s="415">
        <f t="shared" si="28"/>
        <v>0</v>
      </c>
      <c r="K341" s="415">
        <f t="shared" si="28"/>
        <v>125536</v>
      </c>
      <c r="L341" s="415">
        <f t="shared" si="28"/>
        <v>315179</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2165</v>
      </c>
      <c r="D354" s="415">
        <f t="shared" ref="D354:K354" si="29">SUM(D341,D344,D352,D353)</f>
        <v>283</v>
      </c>
      <c r="E354" s="415">
        <f t="shared" si="29"/>
        <v>6890</v>
      </c>
      <c r="F354" s="415">
        <f t="shared" si="29"/>
        <v>0</v>
      </c>
      <c r="G354" s="415">
        <f t="shared" si="29"/>
        <v>116198</v>
      </c>
      <c r="H354" s="415">
        <f t="shared" si="29"/>
        <v>0</v>
      </c>
      <c r="I354" s="415">
        <f t="shared" si="29"/>
        <v>0</v>
      </c>
      <c r="J354" s="415">
        <f t="shared" si="29"/>
        <v>0</v>
      </c>
      <c r="K354" s="415">
        <f t="shared" si="29"/>
        <v>125536</v>
      </c>
      <c r="L354" s="415">
        <f>SUM(L341,L344,L352,L353)</f>
        <v>315179</v>
      </c>
    </row>
    <row r="355" spans="1:14" ht="23.25" thickTop="1" x14ac:dyDescent="0.2">
      <c r="A355" s="1853" t="s">
        <v>1177</v>
      </c>
      <c r="B355" s="469"/>
      <c r="C355" s="432"/>
      <c r="D355" s="432"/>
      <c r="E355" s="419"/>
      <c r="F355" s="419"/>
      <c r="G355" s="419"/>
      <c r="H355" s="419"/>
      <c r="I355" s="419"/>
      <c r="J355" s="417"/>
      <c r="K355" s="414">
        <f>'Revenues 9-14'!K275-'Expenditures 15-22'!K354</f>
        <v>-25689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Height="8"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thses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1314</v>
      </c>
      <c r="D1" s="2255" t="s">
        <v>1315</v>
      </c>
      <c r="E1" s="2256"/>
      <c r="F1" s="2256"/>
      <c r="G1" s="2256"/>
      <c r="H1" s="2256"/>
      <c r="I1" s="2256"/>
      <c r="J1" s="2256"/>
      <c r="K1" s="2256"/>
      <c r="L1" s="2257"/>
      <c r="M1" s="2258" t="s">
        <v>214</v>
      </c>
      <c r="N1" s="2259"/>
    </row>
    <row r="2" spans="1:16" ht="13.5" customHeight="1" x14ac:dyDescent="0.2">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1964</v>
      </c>
      <c r="B2" s="835" t="s">
        <v>1930</v>
      </c>
      <c r="C2" s="1084" t="s">
        <v>1931</v>
      </c>
      <c r="D2" s="1084" t="s">
        <v>1932</v>
      </c>
      <c r="E2" s="1084" t="s">
        <v>1933</v>
      </c>
      <c r="F2" s="1084" t="s">
        <v>1934</v>
      </c>
    </row>
    <row r="3" spans="1:6" ht="12" customHeight="1" x14ac:dyDescent="0.2">
      <c r="A3" s="2276"/>
      <c r="B3" s="547"/>
      <c r="C3" s="833"/>
      <c r="D3" s="834" t="s">
        <v>295</v>
      </c>
      <c r="E3" s="833"/>
      <c r="F3" s="834" t="s">
        <v>296</v>
      </c>
    </row>
    <row r="4" spans="1:6" ht="13.7" customHeight="1" x14ac:dyDescent="0.2">
      <c r="A4" s="545" t="s">
        <v>1375</v>
      </c>
      <c r="B4" s="560">
        <f>'Revenues 9-14'!C5</f>
        <v>2835360</v>
      </c>
      <c r="C4" s="512">
        <v>0</v>
      </c>
      <c r="D4" s="561">
        <f>B4-C4</f>
        <v>2835360</v>
      </c>
      <c r="E4" s="512">
        <v>2884852</v>
      </c>
      <c r="F4" s="561">
        <f>E4-C4</f>
        <v>2884852</v>
      </c>
    </row>
    <row r="5" spans="1:6" ht="13.7" customHeight="1" x14ac:dyDescent="0.2">
      <c r="A5" s="545" t="s">
        <v>1038</v>
      </c>
      <c r="B5" s="560">
        <f>'Revenues 9-14'!D5</f>
        <v>492246</v>
      </c>
      <c r="C5" s="512">
        <v>0</v>
      </c>
      <c r="D5" s="561">
        <f t="shared" ref="D5:D18" si="0">B5-C5</f>
        <v>492246</v>
      </c>
      <c r="E5" s="512">
        <v>500842</v>
      </c>
      <c r="F5" s="561">
        <f>E5-C5</f>
        <v>500842</v>
      </c>
    </row>
    <row r="6" spans="1:6" ht="13.7" customHeight="1" x14ac:dyDescent="0.2">
      <c r="A6" s="545" t="s">
        <v>480</v>
      </c>
      <c r="B6" s="560">
        <f>'Revenues 9-14'!E5</f>
        <v>1023172</v>
      </c>
      <c r="C6" s="512">
        <v>0</v>
      </c>
      <c r="D6" s="561">
        <f t="shared" si="0"/>
        <v>1023172</v>
      </c>
      <c r="E6" s="512">
        <v>954405</v>
      </c>
      <c r="F6" s="561">
        <f t="shared" ref="F6:F18" si="1">E6-C6</f>
        <v>954405</v>
      </c>
    </row>
    <row r="7" spans="1:6" ht="13.7" customHeight="1" x14ac:dyDescent="0.2">
      <c r="A7" s="545" t="s">
        <v>162</v>
      </c>
      <c r="B7" s="560">
        <f>'Revenues 9-14'!F5</f>
        <v>236254</v>
      </c>
      <c r="C7" s="512">
        <v>0</v>
      </c>
      <c r="D7" s="561">
        <f t="shared" si="0"/>
        <v>236254</v>
      </c>
      <c r="E7" s="512">
        <v>240404</v>
      </c>
      <c r="F7" s="561">
        <f t="shared" si="1"/>
        <v>240404</v>
      </c>
    </row>
    <row r="8" spans="1:6" ht="13.7" customHeight="1" x14ac:dyDescent="0.2">
      <c r="A8" s="545" t="s">
        <v>1405</v>
      </c>
      <c r="B8" s="560">
        <f>'Revenues 9-14'!G5</f>
        <v>230382</v>
      </c>
      <c r="C8" s="512">
        <v>0</v>
      </c>
      <c r="D8" s="561">
        <f t="shared" si="0"/>
        <v>230382</v>
      </c>
      <c r="E8" s="512">
        <v>179903</v>
      </c>
      <c r="F8" s="561">
        <f t="shared" si="1"/>
        <v>179903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98449</v>
      </c>
      <c r="C10" s="512">
        <v>0</v>
      </c>
      <c r="D10" s="561">
        <f t="shared" si="0"/>
        <v>98449</v>
      </c>
      <c r="E10" s="512">
        <v>100168</v>
      </c>
      <c r="F10" s="561">
        <f t="shared" si="1"/>
        <v>100168</v>
      </c>
    </row>
    <row r="11" spans="1:6" x14ac:dyDescent="0.2">
      <c r="A11" s="545" t="s">
        <v>478</v>
      </c>
      <c r="B11" s="560">
        <f>'Revenues 9-14'!J5</f>
        <v>115200</v>
      </c>
      <c r="C11" s="512">
        <v>0</v>
      </c>
      <c r="D11" s="561">
        <f t="shared" si="0"/>
        <v>115200</v>
      </c>
      <c r="E11" s="512">
        <v>130019</v>
      </c>
      <c r="F11" s="561">
        <f t="shared" si="1"/>
        <v>130019</v>
      </c>
    </row>
    <row r="12" spans="1:6" ht="13.7" customHeight="1" x14ac:dyDescent="0.2">
      <c r="A12" s="545" t="s">
        <v>164</v>
      </c>
      <c r="B12" s="560">
        <f>'Revenues 9-14'!K5</f>
        <v>98449</v>
      </c>
      <c r="C12" s="512">
        <v>0</v>
      </c>
      <c r="D12" s="561">
        <f t="shared" si="0"/>
        <v>98449</v>
      </c>
      <c r="E12" s="512">
        <v>100168</v>
      </c>
      <c r="F12" s="561">
        <f t="shared" si="1"/>
        <v>100168</v>
      </c>
    </row>
    <row r="13" spans="1:6" ht="13.7" customHeight="1" x14ac:dyDescent="0.2">
      <c r="A13" s="545" t="s">
        <v>1112</v>
      </c>
      <c r="B13" s="560">
        <f>SUM('Revenues 9-14'!C6:D6)</f>
        <v>98449</v>
      </c>
      <c r="C13" s="512">
        <v>0</v>
      </c>
      <c r="D13" s="561">
        <f t="shared" si="0"/>
        <v>98449</v>
      </c>
      <c r="E13" s="512">
        <v>100168</v>
      </c>
      <c r="F13" s="561">
        <f t="shared" si="1"/>
        <v>100168</v>
      </c>
    </row>
    <row r="14" spans="1:6" ht="13.7" customHeight="1" x14ac:dyDescent="0.2">
      <c r="A14" s="545" t="s">
        <v>479</v>
      </c>
      <c r="B14" s="560">
        <f>SUM('Revenues 9-14'!C7:D7,'Revenues 9-14'!F7:H7)</f>
        <v>39372</v>
      </c>
      <c r="C14" s="512">
        <v>0</v>
      </c>
      <c r="D14" s="561">
        <f t="shared" si="0"/>
        <v>39372</v>
      </c>
      <c r="E14" s="512">
        <v>40067</v>
      </c>
      <c r="F14" s="561">
        <f t="shared" si="1"/>
        <v>40067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175264</v>
      </c>
      <c r="C16" s="512">
        <v>0</v>
      </c>
      <c r="D16" s="561">
        <f t="shared" si="0"/>
        <v>175264</v>
      </c>
      <c r="E16" s="512">
        <v>199936</v>
      </c>
      <c r="F16" s="561">
        <f t="shared" si="1"/>
        <v>199936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5442597</v>
      </c>
      <c r="C19" s="562">
        <f>SUM(C4:C18)</f>
        <v>0</v>
      </c>
      <c r="D19" s="562">
        <f>SUM(D4:D18)</f>
        <v>5442597</v>
      </c>
      <c r="E19" s="562">
        <f>SUM(E4:E18)</f>
        <v>5430932</v>
      </c>
      <c r="F19" s="562">
        <f>SUM(F4:F18)</f>
        <v>5430932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9" t="s">
        <v>733</v>
      </c>
      <c r="B1" s="2300"/>
      <c r="C1" s="837"/>
    </row>
    <row r="2" spans="1:7" ht="33.75" customHeight="1" x14ac:dyDescent="0.2">
      <c r="A2" s="2305" t="s">
        <v>1966</v>
      </c>
      <c r="B2" s="2306"/>
      <c r="C2" s="1626" t="s">
        <v>1935</v>
      </c>
      <c r="D2" s="1626" t="s">
        <v>1936</v>
      </c>
      <c r="E2" s="1626" t="s">
        <v>1937</v>
      </c>
      <c r="F2" s="1626" t="s">
        <v>1938</v>
      </c>
    </row>
    <row r="3" spans="1:7" ht="23.25" customHeight="1" x14ac:dyDescent="0.2">
      <c r="A3" s="2310" t="s">
        <v>1328</v>
      </c>
      <c r="B3" s="2311"/>
      <c r="C3" s="2301"/>
      <c r="D3" s="2302"/>
      <c r="E3" s="2302"/>
      <c r="F3" s="2303"/>
    </row>
    <row r="4" spans="1:7" ht="12.75" customHeight="1" thickBot="1" x14ac:dyDescent="0.25">
      <c r="A4" s="2290" t="s">
        <v>734</v>
      </c>
      <c r="B4" s="2307"/>
      <c r="C4" s="927"/>
      <c r="D4" s="927"/>
      <c r="E4" s="927"/>
      <c r="F4" s="1601">
        <f>SUM(C4+D4)-E4</f>
        <v>0</v>
      </c>
    </row>
    <row r="5" spans="1:7" ht="13.5" thickTop="1" x14ac:dyDescent="0.2">
      <c r="A5" s="2308" t="s">
        <v>1324</v>
      </c>
      <c r="B5" s="2293"/>
      <c r="C5" s="2285"/>
      <c r="D5" s="2286"/>
      <c r="E5" s="2286"/>
      <c r="F5" s="228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9" t="s">
        <v>735</v>
      </c>
      <c r="B15" s="2291"/>
      <c r="C15" s="1601">
        <f>SUM(C6:C14)</f>
        <v>0</v>
      </c>
      <c r="D15" s="1601">
        <f>SUM(D6:D14)</f>
        <v>0</v>
      </c>
      <c r="E15" s="1601">
        <f>SUM(E6:E14)</f>
        <v>0</v>
      </c>
      <c r="F15" s="1601">
        <f>SUM(F6:F14)</f>
        <v>0</v>
      </c>
      <c r="G15" s="685"/>
    </row>
    <row r="16" spans="1:7" s="56" customFormat="1" ht="13.5" thickTop="1" x14ac:dyDescent="0.2">
      <c r="A16" s="2304" t="s">
        <v>1325</v>
      </c>
      <c r="B16" s="2293"/>
      <c r="C16" s="2285"/>
      <c r="D16" s="2286"/>
      <c r="E16" s="2286"/>
      <c r="F16" s="2287"/>
    </row>
    <row r="17" spans="1:11" ht="12.75" customHeight="1" thickBot="1" x14ac:dyDescent="0.25">
      <c r="A17" s="2283" t="s">
        <v>67</v>
      </c>
      <c r="B17" s="2284"/>
      <c r="C17" s="1602"/>
      <c r="D17" s="512"/>
      <c r="E17" s="1602"/>
      <c r="F17" s="1601">
        <f>SUM(C17+D17)-E17</f>
        <v>0</v>
      </c>
    </row>
    <row r="18" spans="1:11" ht="12.75" customHeight="1" thickTop="1" thickBot="1" x14ac:dyDescent="0.25">
      <c r="A18" s="2283" t="s">
        <v>7</v>
      </c>
      <c r="B18" s="2284"/>
      <c r="C18" s="1602"/>
      <c r="D18" s="512"/>
      <c r="E18" s="1602"/>
      <c r="F18" s="1601">
        <f>SUM(C18+D18)-E18</f>
        <v>0</v>
      </c>
    </row>
    <row r="19" spans="1:11" ht="12.75" customHeight="1" thickTop="1" thickBot="1" x14ac:dyDescent="0.25">
      <c r="A19" s="2283" t="s">
        <v>454</v>
      </c>
      <c r="B19" s="2284"/>
      <c r="C19" s="1602"/>
      <c r="D19" s="512"/>
      <c r="E19" s="1602"/>
      <c r="F19" s="1601">
        <f>SUM(C19+D19)-E19</f>
        <v>0</v>
      </c>
    </row>
    <row r="20" spans="1:11" ht="12.75" customHeight="1" thickTop="1" thickBot="1" x14ac:dyDescent="0.25">
      <c r="A20" s="2288" t="s">
        <v>527</v>
      </c>
      <c r="B20" s="2289"/>
      <c r="C20" s="1602"/>
      <c r="D20" s="512"/>
      <c r="E20" s="1602"/>
      <c r="F20" s="1601">
        <f>SUM(C20+D20)-E20</f>
        <v>0</v>
      </c>
    </row>
    <row r="21" spans="1:11" ht="14.25" thickTop="1" thickBot="1" x14ac:dyDescent="0.25">
      <c r="A21" s="2290" t="s">
        <v>736</v>
      </c>
      <c r="B21" s="2291"/>
      <c r="C21" s="1601">
        <f>SUM(C17:C20)</f>
        <v>0</v>
      </c>
      <c r="D21" s="1601">
        <f>SUM(D17:D20)</f>
        <v>0</v>
      </c>
      <c r="E21" s="1601">
        <f>SUM(E17:E20)</f>
        <v>0</v>
      </c>
      <c r="F21" s="1601">
        <f>SUM(F17:F20)</f>
        <v>0</v>
      </c>
      <c r="G21" s="685"/>
    </row>
    <row r="22" spans="1:11" ht="13.5" thickTop="1" x14ac:dyDescent="0.2">
      <c r="A22" s="2292" t="s">
        <v>1326</v>
      </c>
      <c r="B22" s="2293"/>
      <c r="C22" s="2285"/>
      <c r="D22" s="2286"/>
      <c r="E22" s="2286"/>
      <c r="F22" s="2287"/>
    </row>
    <row r="23" spans="1:11" ht="23.25" customHeight="1" thickBot="1" x14ac:dyDescent="0.25">
      <c r="A23" s="2290" t="s">
        <v>737</v>
      </c>
      <c r="B23" s="2291"/>
      <c r="C23" s="927"/>
      <c r="D23" s="927"/>
      <c r="E23" s="927"/>
      <c r="F23" s="1601">
        <f>SUM(C23+D23)-E23</f>
        <v>0</v>
      </c>
      <c r="G23" s="685"/>
    </row>
    <row r="24" spans="1:11" ht="13.5" thickTop="1" x14ac:dyDescent="0.2">
      <c r="A24" s="2292" t="s">
        <v>1327</v>
      </c>
      <c r="B24" s="2293"/>
      <c r="C24" s="2285"/>
      <c r="D24" s="2286"/>
      <c r="E24" s="2286"/>
      <c r="F24" s="2287"/>
    </row>
    <row r="25" spans="1:11" ht="13.5" thickBot="1" x14ac:dyDescent="0.25">
      <c r="A25" s="2290" t="s">
        <v>738</v>
      </c>
      <c r="B25" s="2296"/>
      <c r="C25" s="927"/>
      <c r="D25" s="927"/>
      <c r="E25" s="927"/>
      <c r="F25" s="1601">
        <f>SUM(C25+D25)-E25</f>
        <v>0</v>
      </c>
      <c r="G25" s="685"/>
    </row>
    <row r="26" spans="1:11" ht="13.5" thickTop="1" x14ac:dyDescent="0.2">
      <c r="A26" s="2297" t="s">
        <v>762</v>
      </c>
      <c r="B26" s="2293"/>
      <c r="C26" s="1603"/>
      <c r="D26" s="1603"/>
      <c r="E26" s="1603"/>
      <c r="F26" s="1604"/>
    </row>
    <row r="27" spans="1:11" ht="13.5" thickBot="1" x14ac:dyDescent="0.25">
      <c r="A27" s="2290" t="s">
        <v>1260</v>
      </c>
      <c r="B27" s="2298"/>
      <c r="C27" s="512"/>
      <c r="D27" s="512"/>
      <c r="E27" s="512"/>
      <c r="F27" s="1601">
        <f>SUM(C27+D27)-E27</f>
        <v>0</v>
      </c>
      <c r="G27" s="685"/>
    </row>
    <row r="28" spans="1:11" ht="7.5" customHeight="1" thickTop="1" x14ac:dyDescent="0.2">
      <c r="A28" s="548"/>
    </row>
    <row r="29" spans="1:11" ht="23.25" customHeight="1" x14ac:dyDescent="0.2">
      <c r="A29" s="2294" t="s">
        <v>685</v>
      </c>
      <c r="B29" s="2295"/>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2169</v>
      </c>
      <c r="B31" s="658">
        <v>39479</v>
      </c>
      <c r="C31" s="1102">
        <v>5240000</v>
      </c>
      <c r="D31" s="1607" t="s">
        <v>2170</v>
      </c>
      <c r="E31" s="1102">
        <v>4730000</v>
      </c>
      <c r="F31" s="1102"/>
      <c r="G31" s="1102"/>
      <c r="H31" s="1102">
        <v>315000</v>
      </c>
      <c r="I31" s="1103">
        <f>((E31+F31)-H31)+G31</f>
        <v>4415000</v>
      </c>
      <c r="J31" s="1102">
        <f>4415000-100825</f>
        <v>4314175</v>
      </c>
      <c r="K31" s="118"/>
    </row>
    <row r="32" spans="1:11" ht="12" customHeight="1" x14ac:dyDescent="0.2">
      <c r="A32" s="1104" t="s">
        <v>2171</v>
      </c>
      <c r="B32" s="658">
        <v>42068</v>
      </c>
      <c r="C32" s="1102">
        <v>1920000</v>
      </c>
      <c r="D32" s="1607">
        <v>1</v>
      </c>
      <c r="E32" s="1102">
        <v>1920000</v>
      </c>
      <c r="F32" s="1102"/>
      <c r="G32" s="1102"/>
      <c r="H32" s="1102">
        <v>350000</v>
      </c>
      <c r="I32" s="1103">
        <f>((E32+F32)-H32)+G32</f>
        <v>1570000</v>
      </c>
      <c r="J32" s="1102">
        <v>1570000</v>
      </c>
      <c r="K32" s="118"/>
    </row>
    <row r="33" spans="1:11" ht="12" customHeight="1" x14ac:dyDescent="0.2">
      <c r="A33" s="1104" t="s">
        <v>2172</v>
      </c>
      <c r="B33" s="658">
        <v>42068</v>
      </c>
      <c r="C33" s="1102">
        <v>990000</v>
      </c>
      <c r="D33" s="1607" t="s">
        <v>2175</v>
      </c>
      <c r="E33" s="1102">
        <v>990000</v>
      </c>
      <c r="F33" s="1102"/>
      <c r="G33" s="1102"/>
      <c r="H33" s="1102"/>
      <c r="I33" s="1103">
        <f t="shared" ref="I33:I48" si="1">((E33+F33)-H33)+G33</f>
        <v>990000</v>
      </c>
      <c r="J33" s="1102">
        <v>990000</v>
      </c>
      <c r="K33" s="118"/>
    </row>
    <row r="34" spans="1:11" ht="12" customHeight="1" x14ac:dyDescent="0.2">
      <c r="A34" s="1104" t="s">
        <v>2173</v>
      </c>
      <c r="B34" s="658">
        <v>41836</v>
      </c>
      <c r="C34" s="1102">
        <v>189672</v>
      </c>
      <c r="D34" s="1607">
        <v>7</v>
      </c>
      <c r="E34" s="1102">
        <v>127957</v>
      </c>
      <c r="F34" s="1102"/>
      <c r="G34" s="1102"/>
      <c r="H34" s="1102">
        <v>61107</v>
      </c>
      <c r="I34" s="1103">
        <f t="shared" si="1"/>
        <v>66850</v>
      </c>
      <c r="J34" s="1102">
        <v>66850</v>
      </c>
      <c r="K34" s="117"/>
    </row>
    <row r="35" spans="1:11" ht="12" customHeight="1" x14ac:dyDescent="0.2">
      <c r="A35" s="1104" t="s">
        <v>2174</v>
      </c>
      <c r="B35" s="658">
        <v>41838</v>
      </c>
      <c r="C35" s="1105">
        <v>78428</v>
      </c>
      <c r="D35" s="1607">
        <v>7</v>
      </c>
      <c r="E35" s="1105">
        <v>64452</v>
      </c>
      <c r="F35" s="1105"/>
      <c r="G35" s="1105"/>
      <c r="H35" s="1105">
        <v>14602</v>
      </c>
      <c r="I35" s="1103">
        <f t="shared" si="1"/>
        <v>49850</v>
      </c>
      <c r="J35" s="1105">
        <v>49850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8418100</v>
      </c>
      <c r="D49" s="1606"/>
      <c r="E49" s="1103">
        <f t="shared" ref="E49:J49" si="2">SUM(E31:E48)</f>
        <v>7832409</v>
      </c>
      <c r="F49" s="1103">
        <f t="shared" si="2"/>
        <v>0</v>
      </c>
      <c r="G49" s="1103">
        <f t="shared" si="2"/>
        <v>0</v>
      </c>
      <c r="H49" s="1103">
        <f t="shared" si="2"/>
        <v>740709</v>
      </c>
      <c r="I49" s="1103">
        <f t="shared" si="2"/>
        <v>7091700</v>
      </c>
      <c r="J49" s="1103">
        <f t="shared" si="2"/>
        <v>6990875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7" t="s">
        <v>687</v>
      </c>
      <c r="C52" s="2278"/>
      <c r="D52" s="2278"/>
      <c r="E52" s="124" t="s">
        <v>1011</v>
      </c>
      <c r="F52" s="2279" t="s">
        <v>2200</v>
      </c>
      <c r="G52" s="2280"/>
      <c r="H52" s="118"/>
      <c r="I52" s="118"/>
      <c r="J52" s="121"/>
    </row>
    <row r="53" spans="1:11" ht="11.25" customHeight="1" x14ac:dyDescent="0.2">
      <c r="A53" s="753" t="s">
        <v>1086</v>
      </c>
      <c r="B53" s="125" t="s">
        <v>1127</v>
      </c>
      <c r="C53" s="121"/>
      <c r="D53" s="117"/>
      <c r="E53" s="124" t="s">
        <v>587</v>
      </c>
      <c r="F53" s="2281"/>
      <c r="G53" s="2282"/>
      <c r="H53" s="118"/>
      <c r="I53" s="118"/>
      <c r="J53" s="121"/>
    </row>
    <row r="54" spans="1:11" ht="11.25" customHeight="1" x14ac:dyDescent="0.2">
      <c r="A54" s="754"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view="pageBreakPreview" colorId="8" zoomScale="60" zoomScaleNormal="110" workbookViewId="0">
      <selection activeCell="K8" sqref="K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39"/>
      <c r="I1" s="759"/>
      <c r="J1" s="758"/>
    </row>
    <row r="2" spans="1:11" ht="36.75" x14ac:dyDescent="0.2">
      <c r="A2" s="2333" t="s">
        <v>1967</v>
      </c>
      <c r="B2" s="2334"/>
      <c r="C2" s="2334"/>
      <c r="D2" s="2334"/>
      <c r="E2" s="2335"/>
      <c r="F2" s="1886" t="s">
        <v>1077</v>
      </c>
      <c r="G2" s="1887" t="s">
        <v>101</v>
      </c>
      <c r="H2" s="1887" t="s">
        <v>479</v>
      </c>
      <c r="I2" s="1887" t="s">
        <v>1379</v>
      </c>
      <c r="J2" s="1887" t="s">
        <v>1022</v>
      </c>
      <c r="K2" s="1887" t="s">
        <v>145</v>
      </c>
    </row>
    <row r="3" spans="1:11" x14ac:dyDescent="0.2">
      <c r="A3" s="2336" t="s">
        <v>1941</v>
      </c>
      <c r="B3" s="2337"/>
      <c r="C3" s="2337"/>
      <c r="D3" s="2337"/>
      <c r="E3" s="2338"/>
      <c r="F3" s="256"/>
      <c r="G3" s="563"/>
      <c r="H3" s="563"/>
      <c r="I3" s="563"/>
      <c r="J3" s="1216"/>
      <c r="K3" s="1216"/>
    </row>
    <row r="4" spans="1:11" x14ac:dyDescent="0.2">
      <c r="A4" s="2339" t="s">
        <v>434</v>
      </c>
      <c r="B4" s="2340"/>
      <c r="C4" s="2340"/>
      <c r="D4" s="2340"/>
      <c r="E4" s="2278"/>
      <c r="F4" s="550"/>
      <c r="G4" s="571"/>
      <c r="H4" s="570"/>
      <c r="I4" s="571"/>
      <c r="J4" s="1194"/>
      <c r="K4" s="1194"/>
    </row>
    <row r="5" spans="1:11" ht="13.5" customHeight="1" x14ac:dyDescent="0.2">
      <c r="A5" s="2315" t="s">
        <v>1259</v>
      </c>
      <c r="B5" s="2316"/>
      <c r="C5" s="2316"/>
      <c r="D5" s="2316"/>
      <c r="E5" s="2317"/>
      <c r="F5" s="1150" t="s">
        <v>1014</v>
      </c>
      <c r="G5" s="569"/>
      <c r="H5" s="563">
        <v>39372</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8" t="s">
        <v>1905</v>
      </c>
      <c r="B10" s="2319"/>
      <c r="C10" s="2319"/>
      <c r="D10" s="2319"/>
      <c r="E10" s="2320"/>
      <c r="F10" s="1282" t="s">
        <v>1030</v>
      </c>
      <c r="G10" s="568"/>
      <c r="H10" s="1283"/>
      <c r="I10" s="563"/>
      <c r="J10" s="1216"/>
      <c r="K10" s="1216"/>
    </row>
    <row r="11" spans="1:11" x14ac:dyDescent="0.2">
      <c r="A11" s="2315" t="s">
        <v>167</v>
      </c>
      <c r="B11" s="2316"/>
      <c r="C11" s="2316"/>
      <c r="D11" s="2316"/>
      <c r="E11" s="231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39372</v>
      </c>
      <c r="I12" s="564">
        <f>SUM(I5:I11)</f>
        <v>0</v>
      </c>
      <c r="J12" s="564">
        <f>SUM(J5:J11)</f>
        <v>0</v>
      </c>
      <c r="K12" s="564">
        <f>SUM(K5:K11)</f>
        <v>0</v>
      </c>
    </row>
    <row r="13" spans="1:11" ht="12.75" customHeight="1" thickTop="1" x14ac:dyDescent="0.2">
      <c r="A13" s="2341" t="s">
        <v>435</v>
      </c>
      <c r="B13" s="2342"/>
      <c r="C13" s="2342"/>
      <c r="D13" s="2342"/>
      <c r="E13" s="2343"/>
      <c r="F13" s="1151"/>
      <c r="G13" s="565"/>
      <c r="H13" s="566"/>
      <c r="I13" s="567"/>
      <c r="J13" s="567"/>
      <c r="K13" s="567"/>
    </row>
    <row r="14" spans="1:11" x14ac:dyDescent="0.2">
      <c r="A14" s="2324" t="s">
        <v>535</v>
      </c>
      <c r="B14" s="2324"/>
      <c r="C14" s="2324"/>
      <c r="D14" s="2324"/>
      <c r="E14" s="2325"/>
      <c r="F14" s="258" t="s">
        <v>1020</v>
      </c>
      <c r="G14" s="568"/>
      <c r="H14" s="563">
        <v>39372</v>
      </c>
      <c r="I14" s="569"/>
      <c r="J14" s="1184"/>
      <c r="K14" s="1216"/>
    </row>
    <row r="15" spans="1:11" x14ac:dyDescent="0.2">
      <c r="A15" s="2316" t="s">
        <v>5</v>
      </c>
      <c r="B15" s="2316"/>
      <c r="C15" s="2316"/>
      <c r="D15" s="2316"/>
      <c r="E15" s="2317"/>
      <c r="F15" s="258" t="s">
        <v>1021</v>
      </c>
      <c r="G15" s="569"/>
      <c r="H15" s="563"/>
      <c r="I15" s="563"/>
      <c r="J15" s="1216"/>
      <c r="K15" s="1216"/>
    </row>
    <row r="16" spans="1:11" ht="12.75" customHeight="1" x14ac:dyDescent="0.2">
      <c r="A16" s="2316" t="s">
        <v>339</v>
      </c>
      <c r="B16" s="2316"/>
      <c r="C16" s="2316"/>
      <c r="D16" s="2316"/>
      <c r="E16" s="231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4" t="s">
        <v>433</v>
      </c>
      <c r="B18" s="2345"/>
      <c r="C18" s="2345"/>
      <c r="D18" s="2345"/>
      <c r="E18" s="2346"/>
      <c r="F18" s="258" t="s">
        <v>1107</v>
      </c>
      <c r="G18" s="568"/>
      <c r="H18" s="568"/>
      <c r="I18" s="568"/>
      <c r="J18" s="1216"/>
      <c r="K18" s="1202"/>
    </row>
    <row r="19" spans="1:11" ht="23.25" customHeight="1" x14ac:dyDescent="0.2">
      <c r="A19" s="2316" t="s">
        <v>490</v>
      </c>
      <c r="B19" s="2327"/>
      <c r="C19" s="2327"/>
      <c r="D19" s="2327"/>
      <c r="E19" s="2317"/>
      <c r="F19" s="258" t="s">
        <v>1108</v>
      </c>
      <c r="G19" s="568"/>
      <c r="H19" s="568"/>
      <c r="I19" s="568"/>
      <c r="J19" s="1216"/>
      <c r="K19" s="1202"/>
    </row>
    <row r="20" spans="1:11" ht="12.75" customHeight="1" x14ac:dyDescent="0.2">
      <c r="A20" s="2328" t="s">
        <v>1904</v>
      </c>
      <c r="B20" s="2329"/>
      <c r="C20" s="2329"/>
      <c r="D20" s="2329"/>
      <c r="E20" s="233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9" t="s">
        <v>1906</v>
      </c>
      <c r="B22" s="2319"/>
      <c r="C22" s="2319"/>
      <c r="D22" s="2319"/>
      <c r="E22" s="232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39372</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1"/>
      <c r="I31" s="2322"/>
      <c r="J31" s="2322"/>
      <c r="K31" s="2322"/>
    </row>
    <row r="32" spans="1:11" x14ac:dyDescent="0.2">
      <c r="A32" s="59"/>
      <c r="B32" s="9"/>
      <c r="C32" s="9"/>
      <c r="D32" s="9"/>
      <c r="E32" s="552"/>
      <c r="F32" s="1157" t="s">
        <v>639</v>
      </c>
      <c r="G32" s="572"/>
      <c r="H32" s="2323"/>
      <c r="I32" s="2322"/>
      <c r="J32" s="2322"/>
      <c r="K32" s="2322"/>
    </row>
    <row r="33" spans="1:11" ht="9.75" customHeight="1" x14ac:dyDescent="0.2">
      <c r="A33" s="1788" t="s">
        <v>1903</v>
      </c>
      <c r="B33" s="113"/>
      <c r="C33" s="113"/>
      <c r="D33" s="113"/>
      <c r="E33" s="113"/>
      <c r="F33" s="113"/>
      <c r="G33" s="573"/>
      <c r="H33" s="2323"/>
      <c r="I33" s="2322"/>
      <c r="J33" s="2322"/>
      <c r="K33" s="232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9" t="s">
        <v>640</v>
      </c>
      <c r="B41" s="2331"/>
      <c r="C41" s="2331"/>
      <c r="D41" s="2331"/>
      <c r="E41" s="2331"/>
      <c r="F41" s="233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4" sqref="K2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7"/>
      <c r="K1" s="2348"/>
      <c r="L1" s="2348"/>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28640</v>
      </c>
      <c r="D5" s="642"/>
      <c r="E5" s="642"/>
      <c r="F5" s="1067">
        <f>(C5+D5)-E5</f>
        <v>28640</v>
      </c>
      <c r="G5" s="638"/>
      <c r="H5" s="644"/>
      <c r="I5" s="644"/>
      <c r="J5" s="644"/>
      <c r="K5" s="649"/>
      <c r="L5" s="1066">
        <f>F5-K5</f>
        <v>28640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13975559</v>
      </c>
      <c r="D8" s="643">
        <v>969275</v>
      </c>
      <c r="E8" s="643"/>
      <c r="F8" s="1067">
        <f>(C8+D8)-E8</f>
        <v>14944834</v>
      </c>
      <c r="G8" s="639">
        <v>50</v>
      </c>
      <c r="H8" s="575">
        <v>5407540</v>
      </c>
      <c r="I8" s="575">
        <v>298897</v>
      </c>
      <c r="J8" s="575"/>
      <c r="K8" s="1066">
        <f>(H8+I8)-J8</f>
        <v>5706437</v>
      </c>
      <c r="L8" s="1066">
        <f>F8-K8</f>
        <v>9238397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659675</v>
      </c>
      <c r="D10" s="1068"/>
      <c r="E10" s="1068"/>
      <c r="F10" s="1069">
        <f>(C10+D10)-E10</f>
        <v>659675</v>
      </c>
      <c r="G10" s="639">
        <v>20</v>
      </c>
      <c r="H10" s="1070">
        <v>510296</v>
      </c>
      <c r="I10" s="1070">
        <v>16513</v>
      </c>
      <c r="J10" s="1070"/>
      <c r="K10" s="1066">
        <f>(H10+I10)-J10</f>
        <v>526809</v>
      </c>
      <c r="L10" s="1066">
        <f>F10-K10</f>
        <v>132866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1022852</v>
      </c>
      <c r="D12" s="643">
        <v>6738</v>
      </c>
      <c r="E12" s="643"/>
      <c r="F12" s="1067">
        <f>(C12+D12)-E12</f>
        <v>1029590</v>
      </c>
      <c r="G12" s="639">
        <v>10</v>
      </c>
      <c r="H12" s="575">
        <v>420872</v>
      </c>
      <c r="I12" s="575">
        <v>99696</v>
      </c>
      <c r="J12" s="575"/>
      <c r="K12" s="1066">
        <f>(H12+I12)-J12</f>
        <v>520568</v>
      </c>
      <c r="L12" s="1066">
        <f>F12-K12</f>
        <v>509022</v>
      </c>
    </row>
    <row r="13" spans="1:14" ht="14.25" thickTop="1" thickBot="1" x14ac:dyDescent="0.25">
      <c r="A13" s="654" t="s">
        <v>1336</v>
      </c>
      <c r="B13" s="286">
        <v>252</v>
      </c>
      <c r="C13" s="643">
        <v>19089</v>
      </c>
      <c r="D13" s="643"/>
      <c r="E13" s="643"/>
      <c r="F13" s="1067">
        <f>(C13+D13)-E13</f>
        <v>19089</v>
      </c>
      <c r="G13" s="639">
        <v>5</v>
      </c>
      <c r="H13" s="575">
        <v>11454</v>
      </c>
      <c r="I13" s="575">
        <v>3817</v>
      </c>
      <c r="J13" s="575"/>
      <c r="K13" s="1066">
        <f>(H13+I13)-J13</f>
        <v>15271</v>
      </c>
      <c r="L13" s="1066">
        <f>F13-K13</f>
        <v>3818</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15705815</v>
      </c>
      <c r="D16" s="645">
        <f>SUM(D3,D5:D6,D8:D10,D12:D15)</f>
        <v>976013</v>
      </c>
      <c r="E16" s="645">
        <f>SUM(E3,E5:E6,E8:E10,E12:E15)</f>
        <v>0</v>
      </c>
      <c r="F16" s="645">
        <f>SUM(F3,F5:F6,F8:F10,F12:F15)</f>
        <v>16681828</v>
      </c>
      <c r="G16" s="639"/>
      <c r="H16" s="645">
        <f>SUM(H3,H6,H8:H10,H12:H14,)</f>
        <v>6350162</v>
      </c>
      <c r="I16" s="645">
        <f>SUM(I3,I6,I8:I10,I12:I14,)</f>
        <v>418923</v>
      </c>
      <c r="J16" s="645">
        <f>SUM(J3,J6,J8:J10,J12:J14,)</f>
        <v>0</v>
      </c>
      <c r="K16" s="1067">
        <f>(H16+I16)-J16</f>
        <v>6769085</v>
      </c>
      <c r="L16" s="1067">
        <f>F16-K16</f>
        <v>9912743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418923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1973</v>
      </c>
      <c r="B1" s="2353"/>
      <c r="C1" s="2353"/>
      <c r="D1" s="2353"/>
      <c r="E1" s="2353"/>
      <c r="F1" s="2354"/>
      <c r="G1" s="940"/>
    </row>
    <row r="2" spans="1:7" ht="13.5" thickBot="1" x14ac:dyDescent="0.25">
      <c r="A2" s="2355" t="s">
        <v>567</v>
      </c>
      <c r="B2" s="2356"/>
      <c r="C2" s="2356"/>
      <c r="D2" s="2356"/>
      <c r="E2" s="2356"/>
      <c r="F2" s="235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9028048</v>
      </c>
      <c r="G8" s="358"/>
    </row>
    <row r="9" spans="1:7" ht="12" customHeight="1" x14ac:dyDescent="0.2">
      <c r="A9" s="360" t="s">
        <v>539</v>
      </c>
      <c r="B9" s="944" t="s">
        <v>1869</v>
      </c>
      <c r="C9" s="359"/>
      <c r="D9" s="360" t="s">
        <v>591</v>
      </c>
      <c r="E9" s="579"/>
      <c r="F9" s="946">
        <f>'Expenditures 15-22'!K150</f>
        <v>710455</v>
      </c>
      <c r="G9" s="947"/>
    </row>
    <row r="10" spans="1:7" ht="12" customHeight="1" x14ac:dyDescent="0.2">
      <c r="A10" s="360" t="s">
        <v>589</v>
      </c>
      <c r="B10" s="944" t="s">
        <v>1870</v>
      </c>
      <c r="C10" s="359"/>
      <c r="D10" s="360" t="s">
        <v>591</v>
      </c>
      <c r="E10" s="579"/>
      <c r="F10" s="946">
        <f>'Expenditures 15-22'!K168</f>
        <v>1017950</v>
      </c>
      <c r="G10" s="947"/>
    </row>
    <row r="11" spans="1:7" ht="12" customHeight="1" x14ac:dyDescent="0.2">
      <c r="A11" s="360" t="s">
        <v>540</v>
      </c>
      <c r="B11" s="944" t="s">
        <v>1871</v>
      </c>
      <c r="C11" s="359"/>
      <c r="D11" s="360" t="s">
        <v>591</v>
      </c>
      <c r="E11" s="579"/>
      <c r="F11" s="946">
        <f>'Expenditures 15-22'!K204</f>
        <v>563006</v>
      </c>
      <c r="G11" s="947"/>
    </row>
    <row r="12" spans="1:7" ht="12" customHeight="1" x14ac:dyDescent="0.2">
      <c r="A12" s="360" t="s">
        <v>541</v>
      </c>
      <c r="B12" s="944" t="s">
        <v>1872</v>
      </c>
      <c r="C12" s="359"/>
      <c r="D12" s="360" t="s">
        <v>591</v>
      </c>
      <c r="E12" s="579"/>
      <c r="F12" s="946">
        <f>'Expenditures 15-22'!K288</f>
        <v>353790</v>
      </c>
      <c r="G12" s="947"/>
    </row>
    <row r="13" spans="1:7" ht="12" customHeight="1" x14ac:dyDescent="0.2">
      <c r="A13" s="360" t="s">
        <v>113</v>
      </c>
      <c r="B13" s="944" t="s">
        <v>1873</v>
      </c>
      <c r="C13" s="359"/>
      <c r="D13" s="360" t="s">
        <v>591</v>
      </c>
      <c r="E13" s="579"/>
      <c r="F13" s="946">
        <f>'Expenditures 15-22'!K331</f>
        <v>110149</v>
      </c>
      <c r="G13" s="948"/>
    </row>
    <row r="14" spans="1:7" ht="12" customHeight="1" thickBot="1" x14ac:dyDescent="0.25">
      <c r="A14" s="949"/>
      <c r="B14" s="580"/>
      <c r="C14" s="581"/>
      <c r="D14" s="1004" t="s">
        <v>591</v>
      </c>
      <c r="E14" s="592" t="s">
        <v>1134</v>
      </c>
      <c r="F14" s="950">
        <f>SUM(F8:F13)</f>
        <v>11783398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74412</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78842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37297</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270131</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76411</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251646</v>
      </c>
      <c r="G53" s="358"/>
    </row>
    <row r="54" spans="1:7" ht="12" customHeight="1" x14ac:dyDescent="0.2">
      <c r="A54" s="360" t="s">
        <v>538</v>
      </c>
      <c r="B54" s="360" t="s">
        <v>1881</v>
      </c>
      <c r="C54" s="965" t="s">
        <v>1160</v>
      </c>
      <c r="D54" s="961" t="s">
        <v>1302</v>
      </c>
      <c r="E54" s="579"/>
      <c r="F54" s="1108">
        <f>'Expenditures 15-22'!G114</f>
        <v>6300</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57459</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740709</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550000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2596</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2560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1328</v>
      </c>
      <c r="G71" s="358"/>
    </row>
    <row r="72" spans="1:8" ht="12" customHeight="1" x14ac:dyDescent="0.2">
      <c r="A72" s="360" t="s">
        <v>541</v>
      </c>
      <c r="B72" s="360" t="s">
        <v>1898</v>
      </c>
      <c r="C72" s="962">
        <f>'Expenditures 15-22'!B274</f>
        <v>3000</v>
      </c>
      <c r="D72" s="952" t="s">
        <v>528</v>
      </c>
      <c r="E72" s="579"/>
      <c r="F72" s="1108">
        <f>'Expenditures 15-22'!K274</f>
        <v>7348</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2157039</v>
      </c>
      <c r="G75" s="358"/>
    </row>
    <row r="76" spans="1:8" s="971" customFormat="1" ht="12" customHeight="1" thickTop="1" thickBot="1" x14ac:dyDescent="0.25">
      <c r="A76" s="585"/>
      <c r="B76" s="583"/>
      <c r="C76" s="584"/>
      <c r="D76" s="970" t="s">
        <v>1855</v>
      </c>
      <c r="E76" s="595"/>
      <c r="F76" s="1114">
        <f>(F14-F75)</f>
        <v>9626359</v>
      </c>
      <c r="G76" s="360"/>
    </row>
    <row r="77" spans="1:8" s="971" customFormat="1" ht="12" customHeight="1" thickTop="1" x14ac:dyDescent="0.2">
      <c r="A77" s="586"/>
      <c r="B77" s="583"/>
      <c r="C77" s="584"/>
      <c r="D77" s="970" t="s">
        <v>1943</v>
      </c>
      <c r="E77" s="595"/>
      <c r="F77" s="1622">
        <v>1113.3499999999999</v>
      </c>
      <c r="G77" s="361"/>
      <c r="H77" s="360"/>
    </row>
    <row r="78" spans="1:8" s="971" customFormat="1" ht="12" customHeight="1" thickBot="1" x14ac:dyDescent="0.25">
      <c r="A78" s="587"/>
      <c r="B78" s="583"/>
      <c r="C78" s="584"/>
      <c r="D78" s="970" t="s">
        <v>1923</v>
      </c>
      <c r="E78" s="595" t="s">
        <v>1134</v>
      </c>
      <c r="F78" s="1115">
        <f>IF(F77&gt;0,F76/F77," Complete Line 77")</f>
        <v>8646.3008038801818</v>
      </c>
      <c r="G78" s="360"/>
    </row>
    <row r="79" spans="1:8" s="971" customFormat="1" ht="12" thickTop="1" x14ac:dyDescent="0.2">
      <c r="A79" s="385"/>
      <c r="B79" s="360"/>
      <c r="C79" s="359"/>
      <c r="D79" s="582"/>
      <c r="E79" s="579"/>
      <c r="F79" s="972"/>
      <c r="G79" s="360"/>
    </row>
    <row r="80" spans="1:8" s="971" customFormat="1" ht="12" thickBot="1" x14ac:dyDescent="0.25">
      <c r="A80" s="2349" t="s">
        <v>1317</v>
      </c>
      <c r="B80" s="2350"/>
      <c r="C80" s="2350"/>
      <c r="D80" s="2350"/>
      <c r="E80" s="2350"/>
      <c r="F80" s="235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113580</v>
      </c>
      <c r="G93" s="979"/>
    </row>
    <row r="94" spans="1:7" ht="12" customHeight="1" x14ac:dyDescent="0.2">
      <c r="A94" s="980" t="s">
        <v>147</v>
      </c>
      <c r="B94" s="980" t="s">
        <v>183</v>
      </c>
      <c r="C94" s="977">
        <v>1700</v>
      </c>
      <c r="D94" s="986" t="str">
        <f>'Revenues 9-14'!A82</f>
        <v>Total District/School Activity Income</v>
      </c>
      <c r="E94" s="386"/>
      <c r="F94" s="1073">
        <f>SUM('Revenues 9-14'!C82,'Revenues 9-14'!D82)</f>
        <v>15445</v>
      </c>
      <c r="G94" s="979"/>
    </row>
    <row r="95" spans="1:7" ht="12" customHeight="1" x14ac:dyDescent="0.2">
      <c r="A95" s="980" t="s">
        <v>538</v>
      </c>
      <c r="B95" s="980" t="s">
        <v>184</v>
      </c>
      <c r="C95" s="977">
        <f>'Revenues 9-14'!B84</f>
        <v>1811</v>
      </c>
      <c r="D95" s="978" t="str">
        <f>'Revenues 9-14'!A84</f>
        <v>Rentals - Regular Textbooks</v>
      </c>
      <c r="E95" s="386"/>
      <c r="F95" s="1073">
        <f>'Revenues 9-14'!C84</f>
        <v>54083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790</v>
      </c>
      <c r="G99" s="979"/>
    </row>
    <row r="100" spans="1:7" ht="12" customHeight="1" x14ac:dyDescent="0.2">
      <c r="A100" s="980" t="s">
        <v>147</v>
      </c>
      <c r="B100" s="980" t="s">
        <v>189</v>
      </c>
      <c r="C100" s="977">
        <f>'Revenues 9-14'!B95</f>
        <v>1910</v>
      </c>
      <c r="D100" s="978" t="str">
        <f>'Revenues 9-14'!A95</f>
        <v>Rentals</v>
      </c>
      <c r="E100" s="386"/>
      <c r="F100" s="1073">
        <f>SUM('Revenues 9-14'!C95:D95)</f>
        <v>1150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560195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40684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3257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215894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25310</v>
      </c>
      <c r="G127" s="69"/>
    </row>
    <row r="128" spans="1:7" ht="12" customHeight="1" x14ac:dyDescent="0.2">
      <c r="A128" s="383" t="s">
        <v>769</v>
      </c>
      <c r="B128" s="383" t="s">
        <v>901</v>
      </c>
      <c r="C128" s="995" t="s">
        <v>1160</v>
      </c>
      <c r="D128" s="994" t="str">
        <f>'Revenues 9-14'!A201</f>
        <v>Total Food Service</v>
      </c>
      <c r="E128" s="386"/>
      <c r="F128" s="1073">
        <f>SUM('Revenues 9-14'!C201,'Revenues 9-14'!G201)</f>
        <v>373076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338656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59717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73795</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13137</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63565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70639</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64415</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2088138</v>
      </c>
    </row>
    <row r="176" spans="1:7" ht="12" customHeight="1" x14ac:dyDescent="0.2">
      <c r="A176" s="588"/>
      <c r="B176" s="589"/>
      <c r="C176" s="590"/>
      <c r="D176" s="1002" t="s">
        <v>1920</v>
      </c>
      <c r="E176" s="1056"/>
      <c r="F176" s="1118">
        <f>'PCTC-OEPP 28-29'!F76-F175</f>
        <v>7538221</v>
      </c>
    </row>
    <row r="177" spans="1:7" ht="12" customHeight="1" x14ac:dyDescent="0.2">
      <c r="A177" s="588"/>
      <c r="B177" s="589"/>
      <c r="C177" s="590"/>
      <c r="D177" s="1002" t="s">
        <v>798</v>
      </c>
      <c r="E177" s="1056"/>
      <c r="F177" s="1118">
        <f>'Cap Outlay Deprec 27'!I18</f>
        <v>418923</v>
      </c>
    </row>
    <row r="178" spans="1:7" ht="12" customHeight="1" x14ac:dyDescent="0.2">
      <c r="A178" s="588"/>
      <c r="B178" s="589"/>
      <c r="C178" s="590"/>
      <c r="D178" s="1002" t="s">
        <v>1922</v>
      </c>
      <c r="E178" s="1056"/>
      <c r="F178" s="1118">
        <f>F176+F177</f>
        <v>7957144</v>
      </c>
    </row>
    <row r="179" spans="1:7" ht="12" customHeight="1" x14ac:dyDescent="0.2">
      <c r="A179" s="588"/>
      <c r="B179" s="591"/>
      <c r="C179" s="590"/>
      <c r="D179" s="1002" t="s">
        <v>1974</v>
      </c>
      <c r="E179" s="1056"/>
      <c r="F179" s="1119">
        <f>'PCTC-OEPP 28-29'!F77</f>
        <v>1113.3499999999999</v>
      </c>
      <c r="G179" s="69"/>
    </row>
    <row r="180" spans="1:7" ht="12" customHeight="1" thickBot="1" x14ac:dyDescent="0.25">
      <c r="A180" s="588"/>
      <c r="B180" s="591"/>
      <c r="C180" s="590"/>
      <c r="D180" s="1002" t="s">
        <v>2064</v>
      </c>
      <c r="E180" s="1056" t="s">
        <v>2065</v>
      </c>
      <c r="F180" s="1120">
        <f>F178/F179</f>
        <v>7147.0283378991335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0" t="s">
        <v>1689</v>
      </c>
      <c r="B5" s="2361"/>
      <c r="C5" s="2361"/>
      <c r="D5" s="2361"/>
      <c r="E5" s="2361"/>
      <c r="F5" s="2361"/>
      <c r="G5" s="236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5" t="s">
        <v>2054</v>
      </c>
      <c r="B11" s="2366"/>
      <c r="C11" s="2366"/>
      <c r="D11" s="2284"/>
      <c r="E11" s="863">
        <v>44443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6574383</v>
      </c>
      <c r="F19" s="771"/>
      <c r="G19" s="773">
        <f>'Expenditures 15-22'!K33-SUM('Expenditures 15-22'!G33,'Expenditures 15-22'!I33)+'Expenditures 15-22'!D223</f>
        <v>6574383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404750</v>
      </c>
      <c r="F21" s="771"/>
      <c r="G21" s="773">
        <f>'Expenditures 15-22'!K42-SUM('Expenditures 15-22'!G42,'Expenditures 15-22'!I42)+'Expenditures 15-22'!K120-SUM('Expenditures 15-22'!G120,'Expenditures 15-22'!I120)+'Expenditures 15-22'!K174-SUM('Expenditures 15-22'!G174,'Expenditures 15-22'!I174)+'Expenditures 15-22'!D232</f>
        <v>404750</v>
      </c>
      <c r="H21" s="287"/>
      <c r="I21" s="216"/>
    </row>
    <row r="22" spans="1:9" s="2" customFormat="1" ht="12" customHeight="1" x14ac:dyDescent="0.2">
      <c r="A22" s="770" t="s">
        <v>663</v>
      </c>
      <c r="B22" s="766"/>
      <c r="C22" s="765">
        <v>2200</v>
      </c>
      <c r="D22" s="771"/>
      <c r="E22" s="772">
        <f>'Expenditures 15-22'!K47-SUM('Expenditures 15-22'!G47,'Expenditures 15-22'!I47)+'Expenditures 15-22'!D237</f>
        <v>161203</v>
      </c>
      <c r="F22" s="771"/>
      <c r="G22" s="773">
        <f>'Expenditures 15-22'!K47-SUM('Expenditures 15-22'!G47,'Expenditures 15-22'!I47)+'Expenditures 15-22'!D237</f>
        <v>161203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564779</v>
      </c>
      <c r="F23" s="771"/>
      <c r="G23" s="772">
        <f>'Expenditures 15-22'!K53-SUM('Expenditures 15-22'!G53,'Expenditures 15-22'!I53)+'Expenditures 15-22'!D251+'Expenditures 15-22'!K323-SUM('Expenditures 15-22'!G323,'Expenditures 15-22'!I323)</f>
        <v>564779</v>
      </c>
      <c r="H23" s="287"/>
      <c r="I23" s="216"/>
    </row>
    <row r="24" spans="1:9" s="2" customFormat="1" ht="12" customHeight="1" x14ac:dyDescent="0.2">
      <c r="A24" s="770" t="s">
        <v>665</v>
      </c>
      <c r="B24" s="766"/>
      <c r="C24" s="765">
        <v>2400</v>
      </c>
      <c r="D24" s="771"/>
      <c r="E24" s="772">
        <f>'Expenditures 15-22'!K57-SUM('Expenditures 15-22'!G57,'Expenditures 15-22'!I57)+'Expenditures 15-22'!D255</f>
        <v>646184</v>
      </c>
      <c r="F24" s="771"/>
      <c r="G24" s="773">
        <f>'Expenditures 15-22'!K57-SUM('Expenditures 15-22'!G57,'Expenditures 15-22'!I57)+'Expenditures 15-22'!D255</f>
        <v>646184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139207</v>
      </c>
      <c r="E27" s="772">
        <f>E8</f>
        <v>0</v>
      </c>
      <c r="F27" s="772">
        <f>'Expenditures 15-22'!K60-SUM('Expenditures 15-22'!G60,'Expenditures 15-22'!I60)+'Expenditures 15-22'!D258-E8</f>
        <v>139207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708124</v>
      </c>
      <c r="F28" s="775">
        <f>'Expenditures 15-22'!K61-SUM('Expenditures 15-22'!G61,'Expenditures 15-22'!I61)+'Expenditures 15-22'!K124-SUM('Expenditures 15-22'!G124,'Expenditures 15-22'!I124)+'Expenditures 15-22'!D260-E9</f>
        <v>708124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13073</v>
      </c>
      <c r="F29" s="771"/>
      <c r="G29" s="773">
        <f>'Expenditures 15-22'!K62-SUM('Expenditures 15-22'!G62,'Expenditures 15-22'!I62)+'Expenditures 15-22'!K125-SUM('Expenditures 15-22'!G125,'Expenditures 15-22'!I125)+'Expenditures 15-22'!K176-SUM('Expenditures 15-22'!G176,'Expenditures 15-22'!I176)+'Expenditures 15-22'!D261</f>
        <v>13073</v>
      </c>
      <c r="H29" s="395"/>
    </row>
    <row r="30" spans="1:9" ht="12" customHeight="1" x14ac:dyDescent="0.2">
      <c r="A30" s="770" t="s">
        <v>107</v>
      </c>
      <c r="B30" s="768"/>
      <c r="C30" s="765">
        <v>2560</v>
      </c>
      <c r="D30" s="771"/>
      <c r="E30" s="772">
        <f>'Expenditures 15-22'!K63-SUM('Expenditures 15-22'!G63,'Expenditures 15-22'!I63)+'Expenditures 15-22'!D262-E10</f>
        <v>460153</v>
      </c>
      <c r="F30" s="771"/>
      <c r="G30" s="772">
        <f>'Expenditures 15-22'!K63-SUM('Expenditures 15-22'!G63,'Expenditures 15-22'!I63)+'Expenditures 15-22'!D262-E10</f>
        <v>460153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18104</v>
      </c>
      <c r="F35" s="771"/>
      <c r="G35" s="772">
        <f>'Expenditures 15-22'!K69-SUM('Expenditures 15-22'!G69,'Expenditures 15-22'!I69)+'Expenditures 15-22'!D268</f>
        <v>18104</v>
      </c>
    </row>
    <row r="36" spans="1:7" ht="12" customHeight="1" x14ac:dyDescent="0.2">
      <c r="A36" s="770" t="s">
        <v>472</v>
      </c>
      <c r="B36" s="768"/>
      <c r="C36" s="765">
        <v>2640</v>
      </c>
      <c r="D36" s="772">
        <f>'Expenditures 15-22'!K70-SUM('Expenditures 15-22'!G70,'Expenditures 15-22'!I70)+'Expenditures 15-22'!D269-E13</f>
        <v>781</v>
      </c>
      <c r="E36" s="772">
        <f>E13</f>
        <v>0</v>
      </c>
      <c r="F36" s="772">
        <f>'Expenditures 15-22'!K70-SUM('Expenditures 15-22'!G70,'Expenditures 15-22'!I70)+'Expenditures 15-22'!D269-E13</f>
        <v>781</v>
      </c>
      <c r="G36" s="772">
        <f>E13</f>
        <v>0</v>
      </c>
    </row>
    <row r="37" spans="1:7" ht="12" customHeight="1" x14ac:dyDescent="0.2">
      <c r="A37" s="770" t="s">
        <v>473</v>
      </c>
      <c r="B37" s="768"/>
      <c r="C37" s="765">
        <v>2660</v>
      </c>
      <c r="D37" s="772">
        <f>'Expenditures 15-22'!K71-SUM('Expenditures 15-22'!G71,'Expenditures 15-22'!I71)+'Expenditures 15-22'!D270-E14</f>
        <v>125512</v>
      </c>
      <c r="E37" s="772">
        <f>E14</f>
        <v>0</v>
      </c>
      <c r="F37" s="772">
        <f>'Expenditures 15-22'!K71-SUM('Expenditures 15-22'!G71,'Expenditures 15-22'!I71)+'Expenditures 15-22'!D270-E14</f>
        <v>125512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83759</v>
      </c>
      <c r="F39" s="771"/>
      <c r="G39" s="772">
        <f>'Expenditures 15-22'!K75-SUM('Expenditures 15-22'!G75,'Expenditures 15-22'!I75)+'Expenditures 15-22'!K130-SUM('Expenditures 15-22'!G130,'Expenditures 15-22'!I130)+'Expenditures 15-22'!K179-SUM('Expenditures 15-22'!G179,'Expenditures 15-22'!I179)+'Expenditures 15-22'!D274</f>
        <v>83759</v>
      </c>
    </row>
    <row r="40" spans="1:7" ht="12" customHeight="1" x14ac:dyDescent="0.2">
      <c r="A40" s="787" t="s">
        <v>163</v>
      </c>
      <c r="B40" s="788"/>
      <c r="C40" s="789"/>
      <c r="D40" s="775">
        <f>SUM(D19:D39)</f>
        <v>265500</v>
      </c>
      <c r="E40" s="775">
        <f>SUM(E19:E39)</f>
        <v>9634512</v>
      </c>
      <c r="F40" s="775">
        <f>SUM(F19:F39)</f>
        <v>973624</v>
      </c>
      <c r="G40" s="775">
        <f>SUM(G19:G39)</f>
        <v>8926388</v>
      </c>
    </row>
    <row r="41" spans="1:7" x14ac:dyDescent="0.2">
      <c r="A41" s="287"/>
      <c r="B41" s="216"/>
      <c r="C41" s="288"/>
      <c r="D41" s="2363" t="s">
        <v>615</v>
      </c>
      <c r="E41" s="2364"/>
      <c r="F41" s="779" t="s">
        <v>616</v>
      </c>
      <c r="G41" s="786"/>
    </row>
    <row r="42" spans="1:7" ht="12" customHeight="1" x14ac:dyDescent="0.2">
      <c r="A42" s="287"/>
      <c r="B42" s="216"/>
      <c r="C42" s="288"/>
      <c r="D42" s="780" t="s">
        <v>562</v>
      </c>
      <c r="E42" s="776">
        <f>D40</f>
        <v>265500</v>
      </c>
      <c r="F42" s="780" t="s">
        <v>564</v>
      </c>
      <c r="G42" s="776">
        <f>F40</f>
        <v>973624</v>
      </c>
    </row>
    <row r="43" spans="1:7" ht="12" customHeight="1" x14ac:dyDescent="0.2">
      <c r="A43" s="287"/>
      <c r="B43" s="216"/>
      <c r="C43" s="288"/>
      <c r="D43" s="780" t="s">
        <v>563</v>
      </c>
      <c r="E43" s="776">
        <f>E40</f>
        <v>9634512</v>
      </c>
      <c r="F43" s="780" t="s">
        <v>563</v>
      </c>
      <c r="G43" s="776">
        <f>G40</f>
        <v>8926388</v>
      </c>
    </row>
    <row r="44" spans="1:7" ht="12" customHeight="1" x14ac:dyDescent="0.2">
      <c r="A44" s="287"/>
      <c r="B44" s="216"/>
      <c r="C44" s="216"/>
      <c r="D44" s="790" t="s">
        <v>1187</v>
      </c>
      <c r="E44" s="791">
        <f>(E42/E43)</f>
        <v>2.7557181930958206E-2</v>
      </c>
      <c r="F44" s="790" t="s">
        <v>1187</v>
      </c>
      <c r="G44" s="791">
        <f>(G42/G43)</f>
        <v>0.10907256104036706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0" t="s">
        <v>2066</v>
      </c>
      <c r="B5" s="2371"/>
      <c r="C5" s="2371"/>
      <c r="D5" s="2371"/>
      <c r="E5" s="2371"/>
    </row>
    <row r="6" spans="1:7" ht="12" customHeight="1" x14ac:dyDescent="0.25">
      <c r="A6" s="1992"/>
      <c r="B6" s="2372" t="str">
        <f>COVER!A17</f>
        <v>Mendota CCSD 289</v>
      </c>
      <c r="C6" s="2372"/>
      <c r="D6" s="2372"/>
      <c r="E6" s="1993"/>
    </row>
    <row r="7" spans="1:7" ht="11.25" customHeight="1" x14ac:dyDescent="0.25">
      <c r="A7" s="1992"/>
      <c r="B7" s="2373" t="str">
        <f>COVER!A13</f>
        <v>35-050-2890-04</v>
      </c>
      <c r="C7" s="2373"/>
      <c r="D7" s="237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t="s">
        <v>2087</v>
      </c>
      <c r="C19" s="2004" t="s">
        <v>2087</v>
      </c>
      <c r="D19" s="2007"/>
      <c r="E19" s="2006" t="s">
        <v>2176</v>
      </c>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2087</v>
      </c>
      <c r="C26" s="2004" t="s">
        <v>2087</v>
      </c>
      <c r="D26" s="2007"/>
      <c r="E26" s="2006" t="s">
        <v>2177</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c r="C31" s="2004"/>
      <c r="D31" s="2007"/>
      <c r="E31" s="2006"/>
      <c r="K31" s="2017"/>
    </row>
    <row r="32" spans="1:11" ht="12" customHeight="1" x14ac:dyDescent="0.2">
      <c r="A32" s="2003" t="s">
        <v>2051</v>
      </c>
      <c r="B32" s="2004" t="s">
        <v>2087</v>
      </c>
      <c r="C32" s="2004" t="s">
        <v>2087</v>
      </c>
      <c r="D32" s="2007"/>
      <c r="E32" s="2006" t="s">
        <v>2178</v>
      </c>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1726</v>
      </c>
      <c r="B40" s="2382"/>
      <c r="C40" s="2382"/>
      <c r="D40" s="2382"/>
      <c r="E40" s="2383"/>
    </row>
    <row r="41" spans="1:5" s="2008" customFormat="1" ht="12" customHeight="1" x14ac:dyDescent="0.25">
      <c r="A41" s="2384"/>
      <c r="B41" s="2385"/>
      <c r="C41" s="2385"/>
      <c r="D41" s="2385"/>
      <c r="E41" s="2386"/>
    </row>
    <row r="42" spans="1:5" s="2008" customFormat="1" ht="12" customHeight="1" x14ac:dyDescent="0.25">
      <c r="A42" s="2384"/>
      <c r="B42" s="2385"/>
      <c r="C42" s="2385"/>
      <c r="D42" s="2385"/>
      <c r="E42" s="2386"/>
    </row>
    <row r="43" spans="1:5" s="2008" customFormat="1" ht="15" x14ac:dyDescent="0.25">
      <c r="A43" s="2367"/>
      <c r="B43" s="2368"/>
      <c r="C43" s="2368"/>
      <c r="D43" s="2368"/>
      <c r="E43" s="2369"/>
    </row>
    <row r="44" spans="1:5" s="2008" customFormat="1" ht="12" hidden="1" customHeight="1" x14ac:dyDescent="0.25">
      <c r="A44" s="2367"/>
      <c r="B44" s="2368"/>
      <c r="C44" s="2368"/>
      <c r="D44" s="2368"/>
      <c r="E44" s="236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2" t="str">
        <f>COVER!A17</f>
        <v>Mendota CCSD 289</v>
      </c>
      <c r="J6" s="2393"/>
    </row>
    <row r="7" spans="1:10" x14ac:dyDescent="0.2">
      <c r="A7" s="2394" t="s">
        <v>1037</v>
      </c>
      <c r="B7" s="2395"/>
      <c r="C7" s="2395"/>
      <c r="D7" s="2395"/>
      <c r="E7" s="2396"/>
      <c r="F7" s="1661"/>
      <c r="G7" s="1650"/>
      <c r="H7" s="1660" t="s">
        <v>438</v>
      </c>
      <c r="I7" s="2397" t="str">
        <f>COVER!A13</f>
        <v>35-050-2890-04</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8" t="s">
        <v>571</v>
      </c>
      <c r="B11" s="2399"/>
      <c r="C11" s="240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204566</v>
      </c>
      <c r="F12" s="1689"/>
      <c r="G12" s="1688">
        <f t="shared" ref="G12:G18" si="0">SUM(E12:F12)</f>
        <v>204566</v>
      </c>
      <c r="H12" s="1690">
        <v>175243</v>
      </c>
      <c r="I12" s="1689"/>
      <c r="J12" s="1688">
        <f t="shared" ref="J12:J18" si="1">SUM(H12:I12)</f>
        <v>175243</v>
      </c>
    </row>
    <row r="13" spans="1:10" ht="15" customHeight="1" x14ac:dyDescent="0.2">
      <c r="A13" s="1684">
        <v>2</v>
      </c>
      <c r="B13" s="1685" t="s">
        <v>45</v>
      </c>
      <c r="C13" s="1686"/>
      <c r="D13" s="1687">
        <v>2330</v>
      </c>
      <c r="E13" s="1688">
        <f>'Expenditures 15-22'!K51</f>
        <v>179055</v>
      </c>
      <c r="F13" s="1689"/>
      <c r="G13" s="1688">
        <f t="shared" si="0"/>
        <v>179055</v>
      </c>
      <c r="H13" s="1690">
        <v>181882</v>
      </c>
      <c r="I13" s="1689"/>
      <c r="J13" s="1688">
        <f t="shared" si="1"/>
        <v>181882</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401" t="s">
        <v>8</v>
      </c>
      <c r="C18" s="2402"/>
      <c r="D18" s="2403"/>
      <c r="E18" s="1692"/>
      <c r="F18" s="1692"/>
      <c r="G18" s="1693">
        <f t="shared" si="0"/>
        <v>0</v>
      </c>
      <c r="H18" s="1690">
        <v>0</v>
      </c>
      <c r="I18" s="1690"/>
      <c r="J18" s="1688">
        <f t="shared" si="1"/>
        <v>0</v>
      </c>
    </row>
    <row r="19" spans="1:10" ht="12.75" customHeight="1" thickBot="1" x14ac:dyDescent="0.25">
      <c r="A19" s="1684">
        <v>8</v>
      </c>
      <c r="B19" s="1694" t="s">
        <v>1382</v>
      </c>
      <c r="D19" s="1695"/>
      <c r="E19" s="1696">
        <f t="shared" ref="E19:J19" si="2">SUM(E12:E17)-E18</f>
        <v>383621</v>
      </c>
      <c r="F19" s="1696">
        <f t="shared" si="2"/>
        <v>0</v>
      </c>
      <c r="G19" s="1696">
        <f t="shared" si="2"/>
        <v>383621</v>
      </c>
      <c r="H19" s="1696">
        <f t="shared" si="2"/>
        <v>357125</v>
      </c>
      <c r="I19" s="1696">
        <f t="shared" si="2"/>
        <v>0</v>
      </c>
      <c r="J19" s="1696">
        <f t="shared" si="2"/>
        <v>357125</v>
      </c>
    </row>
    <row r="20" spans="1:10" ht="25.5" customHeight="1" thickTop="1" x14ac:dyDescent="0.2">
      <c r="A20" s="1684">
        <v>9</v>
      </c>
      <c r="B20" s="2404" t="s">
        <v>1949</v>
      </c>
      <c r="C20" s="2402"/>
      <c r="D20" s="2403"/>
      <c r="E20" s="1697"/>
      <c r="F20" s="1697"/>
      <c r="G20" s="1697"/>
      <c r="H20" s="1697"/>
      <c r="I20" s="1697"/>
      <c r="J20" s="1698">
        <f>IF(AND(G19&gt;0,J19&gt;0),(((J19-G19)/G19)),"Enter Budget Data")</f>
        <v>-6.9068168843728572E-2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1222</v>
      </c>
      <c r="D27" s="1967"/>
      <c r="E27" s="1968"/>
      <c r="F27" s="2405" t="s">
        <v>1993</v>
      </c>
      <c r="G27" s="2405"/>
    </row>
    <row r="28" spans="1:10" ht="28.5" customHeight="1" x14ac:dyDescent="0.2">
      <c r="B28" s="1699"/>
      <c r="C28" s="2407"/>
      <c r="D28" s="2407"/>
      <c r="E28" s="1970"/>
      <c r="F28" s="2407"/>
      <c r="G28" s="2407"/>
    </row>
    <row r="29" spans="1:10" x14ac:dyDescent="0.2">
      <c r="B29" s="1699"/>
      <c r="C29" s="1964" t="s">
        <v>1995</v>
      </c>
      <c r="E29" s="1969"/>
      <c r="F29" s="2406" t="s">
        <v>1994</v>
      </c>
      <c r="G29" s="240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1996</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c r="C39" s="2387" t="s">
        <v>1050</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70"/>
  <sheetViews>
    <sheetView showGridLines="0" zoomScale="110" zoomScaleNormal="110" workbookViewId="0">
      <selection activeCell="B69" sqref="B69"/>
    </sheetView>
  </sheetViews>
  <sheetFormatPr defaultRowHeight="12.75" x14ac:dyDescent="0.2"/>
  <cols>
    <col min="1" max="1" width="3" customWidth="1"/>
    <col min="2" max="2" width="13.5703125" customWidth="1"/>
    <col min="3" max="3" width="3.140625" customWidth="1"/>
    <col min="5" max="5" width="3.5703125" customWidth="1"/>
    <col min="7" max="7" width="3.5703125" customWidth="1"/>
    <col min="9" max="9" width="3.7109375" style="619" customWidth="1"/>
    <col min="10" max="10" width="34.85546875" customWidth="1"/>
    <col min="11" max="11" width="3.5703125" customWidth="1"/>
    <col min="12" max="12" width="12.28515625" customWidth="1"/>
  </cols>
  <sheetData>
    <row r="2" spans="1:12" x14ac:dyDescent="0.2">
      <c r="A2" s="134" t="s">
        <v>297</v>
      </c>
    </row>
    <row r="3" spans="1:12" x14ac:dyDescent="0.2">
      <c r="A3" t="s">
        <v>298</v>
      </c>
    </row>
    <row r="5" spans="1:12" x14ac:dyDescent="0.2">
      <c r="A5" s="388"/>
      <c r="B5" s="2064" t="s">
        <v>2179</v>
      </c>
      <c r="D5" s="2064" t="s">
        <v>2180</v>
      </c>
      <c r="F5" s="2064" t="s">
        <v>2181</v>
      </c>
      <c r="H5" s="2064" t="s">
        <v>2182</v>
      </c>
      <c r="J5" s="2064" t="s">
        <v>2183</v>
      </c>
      <c r="L5" s="2064" t="s">
        <v>2184</v>
      </c>
    </row>
    <row r="6" spans="1:12" x14ac:dyDescent="0.2">
      <c r="A6" s="388"/>
    </row>
    <row r="7" spans="1:12" ht="13.5" thickBot="1" x14ac:dyDescent="0.25">
      <c r="A7" s="388"/>
      <c r="B7">
        <v>1690</v>
      </c>
      <c r="D7">
        <v>10</v>
      </c>
      <c r="F7">
        <v>1</v>
      </c>
      <c r="H7">
        <v>74</v>
      </c>
      <c r="J7" s="13" t="s">
        <v>2185</v>
      </c>
      <c r="L7" s="2067">
        <v>103</v>
      </c>
    </row>
    <row r="8" spans="1:12" ht="13.5" thickTop="1" x14ac:dyDescent="0.2">
      <c r="A8" s="388"/>
      <c r="J8" s="13"/>
      <c r="L8" s="2065"/>
    </row>
    <row r="9" spans="1:12" ht="13.5" thickBot="1" x14ac:dyDescent="0.25">
      <c r="A9" s="388"/>
      <c r="B9">
        <v>1790</v>
      </c>
      <c r="D9">
        <v>10</v>
      </c>
      <c r="F9">
        <v>1</v>
      </c>
      <c r="H9">
        <v>81</v>
      </c>
      <c r="J9" s="13" t="s">
        <v>2186</v>
      </c>
      <c r="L9" s="2067">
        <v>2835</v>
      </c>
    </row>
    <row r="10" spans="1:12" ht="13.5" thickTop="1" x14ac:dyDescent="0.2">
      <c r="A10" s="388"/>
      <c r="J10" s="13"/>
      <c r="L10" s="2065"/>
    </row>
    <row r="11" spans="1:12" ht="13.5" thickBot="1" x14ac:dyDescent="0.25">
      <c r="A11" s="389"/>
      <c r="B11">
        <v>1890</v>
      </c>
      <c r="D11">
        <v>10</v>
      </c>
      <c r="F11">
        <v>1</v>
      </c>
      <c r="H11">
        <v>92</v>
      </c>
      <c r="J11" s="13" t="s">
        <v>2187</v>
      </c>
      <c r="L11" s="2067">
        <v>790</v>
      </c>
    </row>
    <row r="12" spans="1:12" ht="13.5" thickTop="1" x14ac:dyDescent="0.2">
      <c r="A12" s="389"/>
      <c r="J12" s="13"/>
      <c r="L12" s="2065"/>
    </row>
    <row r="13" spans="1:12" x14ac:dyDescent="0.2">
      <c r="A13" s="389"/>
      <c r="B13">
        <v>1999</v>
      </c>
      <c r="D13">
        <v>11</v>
      </c>
      <c r="F13">
        <v>1</v>
      </c>
      <c r="H13">
        <v>107</v>
      </c>
      <c r="J13" s="13" t="s">
        <v>2188</v>
      </c>
      <c r="L13" s="2065">
        <v>850</v>
      </c>
    </row>
    <row r="14" spans="1:12" x14ac:dyDescent="0.2">
      <c r="A14" s="389"/>
      <c r="J14" s="13" t="s">
        <v>2189</v>
      </c>
      <c r="L14" s="2066">
        <v>66</v>
      </c>
    </row>
    <row r="15" spans="1:12" x14ac:dyDescent="0.2">
      <c r="A15" s="389"/>
      <c r="J15" s="13" t="s">
        <v>2190</v>
      </c>
      <c r="L15" s="2066">
        <v>180</v>
      </c>
    </row>
    <row r="16" spans="1:12" x14ac:dyDescent="0.2">
      <c r="A16" s="389"/>
      <c r="J16" s="13" t="s">
        <v>2191</v>
      </c>
      <c r="L16" s="2066">
        <v>65</v>
      </c>
    </row>
    <row r="17" spans="1:12" x14ac:dyDescent="0.2">
      <c r="A17" s="389"/>
      <c r="J17" s="13" t="s">
        <v>2192</v>
      </c>
      <c r="L17" s="2066">
        <v>284</v>
      </c>
    </row>
    <row r="18" spans="1:12" x14ac:dyDescent="0.2">
      <c r="A18" s="389"/>
      <c r="J18" s="13" t="s">
        <v>2193</v>
      </c>
      <c r="L18" s="2068">
        <v>200</v>
      </c>
    </row>
    <row r="19" spans="1:12" ht="13.5" thickBot="1" x14ac:dyDescent="0.25">
      <c r="A19" s="389"/>
      <c r="J19" s="13"/>
      <c r="L19" s="2067">
        <f>SUM(L13:L18)</f>
        <v>1645</v>
      </c>
    </row>
    <row r="20" spans="1:12" ht="13.5" thickTop="1" x14ac:dyDescent="0.2">
      <c r="A20" s="389"/>
      <c r="J20" s="13"/>
      <c r="L20" s="2065"/>
    </row>
    <row r="21" spans="1:12" ht="13.5" thickBot="1" x14ac:dyDescent="0.25">
      <c r="A21" s="389"/>
      <c r="B21">
        <v>3999</v>
      </c>
      <c r="D21">
        <v>12</v>
      </c>
      <c r="F21">
        <v>1</v>
      </c>
      <c r="H21">
        <v>171</v>
      </c>
      <c r="J21" s="13" t="s">
        <v>2194</v>
      </c>
      <c r="L21" s="2067">
        <v>750</v>
      </c>
    </row>
    <row r="22" spans="1:12" ht="13.5" thickTop="1" x14ac:dyDescent="0.2">
      <c r="A22" s="389"/>
      <c r="L22" s="2065"/>
    </row>
    <row r="23" spans="1:12" ht="13.5" thickBot="1" x14ac:dyDescent="0.25">
      <c r="A23" s="389"/>
      <c r="B23">
        <v>4399</v>
      </c>
      <c r="D23">
        <v>13</v>
      </c>
      <c r="F23">
        <v>1</v>
      </c>
      <c r="H23">
        <v>210</v>
      </c>
      <c r="J23" s="13" t="s">
        <v>2195</v>
      </c>
      <c r="L23" s="2067">
        <v>2985</v>
      </c>
    </row>
    <row r="24" spans="1:12" ht="13.5" thickTop="1" x14ac:dyDescent="0.2">
      <c r="A24" s="389"/>
    </row>
    <row r="25" spans="1:12" ht="13.5" thickBot="1" x14ac:dyDescent="0.25">
      <c r="A25" s="389"/>
      <c r="B25">
        <v>2190</v>
      </c>
      <c r="D25">
        <v>15</v>
      </c>
      <c r="F25">
        <v>1</v>
      </c>
      <c r="H25">
        <v>41</v>
      </c>
      <c r="J25" s="13" t="s">
        <v>2196</v>
      </c>
      <c r="L25" s="2067">
        <v>30648</v>
      </c>
    </row>
    <row r="26" spans="1:12" ht="13.5" thickTop="1" x14ac:dyDescent="0.2">
      <c r="A26" s="389"/>
      <c r="L26" s="2065"/>
    </row>
    <row r="27" spans="1:12" ht="13.5" thickBot="1" x14ac:dyDescent="0.25">
      <c r="A27" s="389"/>
      <c r="B27">
        <v>5400</v>
      </c>
      <c r="D27">
        <v>18</v>
      </c>
      <c r="F27">
        <v>3</v>
      </c>
      <c r="H27">
        <v>165</v>
      </c>
      <c r="J27" s="13" t="s">
        <v>2197</v>
      </c>
      <c r="L27" s="2067">
        <v>1000</v>
      </c>
    </row>
    <row r="28" spans="1:12" ht="13.5" thickTop="1" x14ac:dyDescent="0.2">
      <c r="A28" s="389"/>
      <c r="L28" s="2065"/>
    </row>
    <row r="29" spans="1:12" ht="13.5" thickBot="1" x14ac:dyDescent="0.25">
      <c r="A29" s="389"/>
      <c r="B29">
        <v>4190</v>
      </c>
      <c r="D29">
        <v>18</v>
      </c>
      <c r="F29">
        <v>4</v>
      </c>
      <c r="H29">
        <v>187</v>
      </c>
      <c r="J29" s="13" t="s">
        <v>2198</v>
      </c>
      <c r="L29" s="2067">
        <v>8000</v>
      </c>
    </row>
    <row r="30" spans="1:12" ht="13.5" thickTop="1" x14ac:dyDescent="0.2">
      <c r="A30" s="389"/>
      <c r="L30" s="2065"/>
    </row>
    <row r="31" spans="1:12" ht="13.5" thickBot="1" x14ac:dyDescent="0.25">
      <c r="A31" s="389"/>
      <c r="B31">
        <v>2190</v>
      </c>
      <c r="D31">
        <v>19</v>
      </c>
      <c r="F31">
        <v>5</v>
      </c>
      <c r="H31">
        <v>231</v>
      </c>
      <c r="J31" s="13" t="s">
        <v>2199</v>
      </c>
      <c r="L31" s="2067">
        <v>2484</v>
      </c>
    </row>
    <row r="32" spans="1:12" ht="13.5" thickTop="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c r="B60" s="167" t="str">
        <f>COVER!A17</f>
        <v>Mendota CCSD 289</v>
      </c>
    </row>
    <row r="61" spans="1:2" x14ac:dyDescent="0.2">
      <c r="A61" s="389"/>
      <c r="B61" s="397" t="str">
        <f>COVER!A13</f>
        <v>35-050-2890-04</v>
      </c>
    </row>
    <row r="62" spans="1:2" x14ac:dyDescent="0.2">
      <c r="A62" s="389"/>
    </row>
    <row r="63" spans="1:2" x14ac:dyDescent="0.2">
      <c r="A63" s="389"/>
    </row>
    <row r="64" spans="1:2" x14ac:dyDescent="0.2">
      <c r="A64" s="389"/>
    </row>
    <row r="65" spans="1:1" x14ac:dyDescent="0.2">
      <c r="A65" s="389"/>
    </row>
    <row r="66" spans="1:1" x14ac:dyDescent="0.2">
      <c r="A66" s="389"/>
    </row>
    <row r="67" spans="1:1" x14ac:dyDescent="0.2">
      <c r="A67" s="389"/>
    </row>
    <row r="68" spans="1:1" x14ac:dyDescent="0.2">
      <c r="A68" s="389"/>
    </row>
    <row r="69" spans="1:1" x14ac:dyDescent="0.2">
      <c r="A69" s="389"/>
    </row>
    <row r="70" spans="1:1" x14ac:dyDescent="0.2">
      <c r="A70" s="389"/>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47625</xdr:colOff>
                <xdr:row>1</xdr:row>
                <xdr:rowOff>9525</xdr:rowOff>
              </from>
              <to>
                <xdr:col>0</xdr:col>
                <xdr:colOff>904875</xdr:colOff>
                <xdr:row>5</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autoPict="0" r:id="rId5">
            <anchor moveWithCells="1">
              <from>
                <xdr:col>0</xdr:col>
                <xdr:colOff>1000125</xdr:colOff>
                <xdr:row>1</xdr:row>
                <xdr:rowOff>9525</xdr:rowOff>
              </from>
              <to>
                <xdr:col>0</xdr:col>
                <xdr:colOff>1819275</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Exch.Document.11" dvAspect="DVASPECT_ICON" shapeId="84995" r:id="rId7">
          <objectPr defaultSize="0" r:id="rId8">
            <anchor moveWithCells="1">
              <from>
                <xdr:col>0</xdr:col>
                <xdr:colOff>1914525</xdr:colOff>
                <xdr:row>1</xdr:row>
                <xdr:rowOff>9525</xdr:rowOff>
              </from>
              <to>
                <xdr:col>0</xdr:col>
                <xdr:colOff>2828925</xdr:colOff>
                <xdr:row>5</xdr:row>
                <xdr:rowOff>47625</xdr:rowOff>
              </to>
            </anchor>
          </objectPr>
        </oleObject>
      </mc:Choice>
      <mc:Fallback>
        <oleObject progId="AcroExch.Document.11" dvAspect="DVASPECT_ICON" shapeId="84995"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BreakPreview" zoomScale="60" zoomScaleNormal="110" workbookViewId="0">
      <selection activeCell="D22" sqref="D2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1976</v>
      </c>
      <c r="B1" s="2411"/>
      <c r="C1" s="2411"/>
      <c r="D1" s="2411"/>
      <c r="E1" s="2411"/>
      <c r="F1" s="2412"/>
    </row>
    <row r="2" spans="1:8" ht="39.75" customHeight="1" x14ac:dyDescent="0.2">
      <c r="A2" s="2420" t="s">
        <v>1951</v>
      </c>
      <c r="B2" s="2421"/>
      <c r="C2" s="2421"/>
      <c r="D2" s="2421"/>
      <c r="E2" s="2421"/>
      <c r="F2" s="2422"/>
      <c r="G2" s="1880"/>
      <c r="H2" s="1880"/>
    </row>
    <row r="3" spans="1:8" ht="46.5" customHeight="1" x14ac:dyDescent="0.2">
      <c r="A3" s="2423" t="s">
        <v>1782</v>
      </c>
      <c r="B3" s="2424"/>
      <c r="C3" s="2424"/>
      <c r="D3" s="2424"/>
      <c r="E3" s="2424"/>
      <c r="F3" s="2425"/>
      <c r="G3" s="1880"/>
      <c r="H3" s="1880"/>
    </row>
    <row r="4" spans="1:8" s="1628" customFormat="1" ht="41.25" customHeight="1" x14ac:dyDescent="0.2">
      <c r="A4" s="2426" t="s">
        <v>1975</v>
      </c>
      <c r="B4" s="2427"/>
      <c r="C4" s="2427"/>
      <c r="D4" s="2427"/>
      <c r="E4" s="2427"/>
      <c r="F4" s="2428"/>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8348295</v>
      </c>
      <c r="C6" s="1631">
        <f>'Acct Summary 7-8'!D8</f>
        <v>734996</v>
      </c>
      <c r="D6" s="1631">
        <f>'Acct Summary 7-8'!F8</f>
        <v>460965</v>
      </c>
      <c r="E6" s="1631">
        <f>'Acct Summary 7-8'!I8</f>
        <v>124726</v>
      </c>
      <c r="F6" s="1631">
        <f>SUM(B6:E6)</f>
        <v>9668982</v>
      </c>
    </row>
    <row r="7" spans="1:8" s="1632" customFormat="1" ht="14.25" customHeight="1" thickBot="1" x14ac:dyDescent="0.25">
      <c r="A7" s="1630" t="s">
        <v>1694</v>
      </c>
      <c r="B7" s="1633">
        <f>'Acct Summary 7-8'!C17</f>
        <v>9028048</v>
      </c>
      <c r="C7" s="1633">
        <f>'Acct Summary 7-8'!D17</f>
        <v>710455</v>
      </c>
      <c r="D7" s="1633">
        <f>'Acct Summary 7-8'!F17</f>
        <v>563006</v>
      </c>
      <c r="E7" s="1896"/>
      <c r="F7" s="1631">
        <f>SUM(B7:E7)</f>
        <v>10301509</v>
      </c>
    </row>
    <row r="8" spans="1:8" s="1632" customFormat="1" ht="14.25" thickTop="1" thickBot="1" x14ac:dyDescent="0.25">
      <c r="A8" s="1634" t="s">
        <v>1695</v>
      </c>
      <c r="B8" s="1635">
        <f>(B6-B7)</f>
        <v>-679753</v>
      </c>
      <c r="C8" s="1635">
        <f>(C6-C7)</f>
        <v>24541</v>
      </c>
      <c r="D8" s="1635">
        <f>(D6-D7)</f>
        <v>-102041</v>
      </c>
      <c r="E8" s="1633">
        <f>(E6-E7)</f>
        <v>124726</v>
      </c>
      <c r="F8" s="1636">
        <f>SUM(F6-F7)</f>
        <v>-632527</v>
      </c>
    </row>
    <row r="9" spans="1:8" s="1632" customFormat="1" ht="14.25" thickTop="1" thickBot="1" x14ac:dyDescent="0.25">
      <c r="A9" s="1637" t="s">
        <v>1952</v>
      </c>
      <c r="B9" s="1638">
        <f>'Acct Summary 7-8'!C81</f>
        <v>1057190</v>
      </c>
      <c r="C9" s="1638">
        <f>'Acct Summary 7-8'!D81</f>
        <v>701299</v>
      </c>
      <c r="D9" s="1638">
        <f>'Acct Summary 7-8'!F81</f>
        <v>131969</v>
      </c>
      <c r="E9" s="1638">
        <f>'Acct Summary 7-8'!I81</f>
        <v>3262194</v>
      </c>
      <c r="F9" s="1717">
        <f>SUM(B9:E9)</f>
        <v>5152652</v>
      </c>
    </row>
    <row r="10" spans="1:8" ht="16.5" customHeight="1" thickTop="1" x14ac:dyDescent="0.2">
      <c r="A10" s="1639"/>
      <c r="B10" s="1640"/>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5"/>
      <c r="B11" s="1716"/>
      <c r="C11" s="2414"/>
      <c r="D11" s="2415"/>
      <c r="E11" s="2415"/>
      <c r="F11" s="2416"/>
      <c r="H11" s="1714"/>
    </row>
    <row r="12" spans="1:8" ht="19.5" customHeight="1" x14ac:dyDescent="0.2">
      <c r="A12" s="1715"/>
      <c r="B12" s="1716"/>
      <c r="C12" s="2414"/>
      <c r="D12" s="2415"/>
      <c r="E12" s="2415"/>
      <c r="F12" s="2416"/>
      <c r="H12" s="1714"/>
    </row>
    <row r="13" spans="1:8" ht="19.5" customHeight="1" x14ac:dyDescent="0.2">
      <c r="A13" s="1715"/>
      <c r="B13" s="1716"/>
      <c r="C13" s="2417"/>
      <c r="D13" s="2418"/>
      <c r="E13" s="2418"/>
      <c r="F13" s="2419"/>
      <c r="H13" s="1714"/>
    </row>
    <row r="14" spans="1:8" s="1587" customFormat="1" ht="0.75" customHeight="1" x14ac:dyDescent="0.2">
      <c r="A14" s="2413" t="s">
        <v>1850</v>
      </c>
      <c r="B14" s="2413"/>
      <c r="C14" s="2413"/>
      <c r="D14" s="2413"/>
      <c r="E14" s="2413"/>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9"/>
      <c r="B8" s="2430"/>
      <c r="C8" s="2430"/>
      <c r="D8" s="2431"/>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4" t="s">
        <v>1988</v>
      </c>
      <c r="D11" s="2435"/>
    </row>
    <row r="12" spans="1:4" s="4" customFormat="1" ht="12.75" x14ac:dyDescent="0.2">
      <c r="A12" s="1953"/>
      <c r="B12" s="228"/>
      <c r="C12" s="1952" t="s">
        <v>1987</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7" t="s">
        <v>359</v>
      </c>
      <c r="D27" s="2438"/>
    </row>
    <row r="28" spans="1:4" ht="12.75" x14ac:dyDescent="0.2">
      <c r="A28" s="231"/>
      <c r="B28" s="232">
        <v>2</v>
      </c>
      <c r="C28" s="2436" t="s">
        <v>2035</v>
      </c>
      <c r="D28" s="230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2037</v>
      </c>
      <c r="D31" s="1265" t="str">
        <f>IF(AND(COVER!J29="X",COVER!J30="X",COVER!L30&lt;&gt;"X"),"OK",IF(AND(COVER!J29="X",COVER!J30&lt;&gt;"X",COVER!L30="X"),"OK",IF(AND(COVER!L29="X",COVER!J30&lt;&gt;"X"),"OK","PLEASE CHECK YES or NO.")))</f>
        <v>OK</v>
      </c>
    </row>
    <row r="32" spans="1:4" x14ac:dyDescent="0.2">
      <c r="A32" s="233"/>
      <c r="B32" s="236"/>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9" t="s">
        <v>633</v>
      </c>
      <c r="D49" s="2440"/>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2" t="s">
        <v>920</v>
      </c>
      <c r="D62" s="2433"/>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2" t="s">
        <v>777</v>
      </c>
      <c r="D76" s="2433"/>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H48" sqref="H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4" t="s">
        <v>1929</v>
      </c>
      <c r="B4" s="2465"/>
      <c r="C4" s="2465"/>
      <c r="D4" s="2465"/>
      <c r="E4" s="2465"/>
      <c r="F4" s="2465"/>
      <c r="G4" s="2465"/>
      <c r="H4" s="2465"/>
      <c r="I4" s="2465"/>
      <c r="J4" s="2465"/>
      <c r="K4" s="2465"/>
      <c r="L4" s="246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2" t="str">
        <f>COVER!A17</f>
        <v>Mendota CCSD 289</v>
      </c>
      <c r="B7" s="2453"/>
      <c r="C7" s="2453"/>
      <c r="D7" s="2466"/>
      <c r="E7" s="2467" t="str">
        <f>COVER!A13</f>
        <v>35-050-2890-04</v>
      </c>
      <c r="F7" s="2468"/>
      <c r="G7" s="2469" t="str">
        <f>COVER!T23</f>
        <v>066-004656</v>
      </c>
      <c r="H7" s="2470"/>
      <c r="I7" s="2470"/>
      <c r="J7" s="2470"/>
      <c r="K7" s="2470"/>
      <c r="L7" s="2471"/>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72"/>
      <c r="B9" s="2442"/>
      <c r="C9" s="2442"/>
      <c r="D9" s="2442"/>
      <c r="E9" s="2442"/>
      <c r="F9" s="2473"/>
      <c r="G9" s="2441" t="str">
        <f>COVER!T13</f>
        <v>NEWKIRK &amp; ASSOCIATES, INC.</v>
      </c>
      <c r="H9" s="2463"/>
      <c r="I9" s="2463"/>
      <c r="J9" s="2463"/>
      <c r="K9" s="2463"/>
      <c r="L9" s="2474"/>
    </row>
    <row r="10" spans="1:29" ht="13.5" customHeight="1" x14ac:dyDescent="0.2">
      <c r="A10" s="2449"/>
      <c r="B10" s="2450"/>
      <c r="C10" s="2450"/>
      <c r="D10" s="2450"/>
      <c r="E10" s="2450"/>
      <c r="F10" s="2451"/>
      <c r="G10" s="2441" t="str">
        <f>COVER!T17</f>
        <v>2 W. MAIN STREET</v>
      </c>
      <c r="H10" s="2455"/>
      <c r="I10" s="2455"/>
      <c r="J10" s="2455"/>
      <c r="K10" s="2455"/>
      <c r="L10" s="2456"/>
    </row>
    <row r="11" spans="1:29" ht="13.5" customHeight="1" x14ac:dyDescent="0.2">
      <c r="A11" s="2039" t="s">
        <v>2026</v>
      </c>
      <c r="B11" s="2040"/>
      <c r="C11" s="2019"/>
      <c r="D11" s="2043"/>
      <c r="E11" s="2019"/>
      <c r="F11" s="2020"/>
      <c r="G11" s="2441" t="str">
        <f>COVER!T19</f>
        <v>PLANO</v>
      </c>
      <c r="H11" s="2455"/>
      <c r="I11" s="2455"/>
      <c r="J11" s="1981" t="str">
        <f>COVER!X19</f>
        <v>IL</v>
      </c>
      <c r="K11" s="1981">
        <f>COVER!Z19</f>
        <v>60545</v>
      </c>
      <c r="L11" s="2023"/>
    </row>
    <row r="12" spans="1:29" ht="13.5" customHeight="1" x14ac:dyDescent="0.2">
      <c r="A12" s="2457" t="s">
        <v>2025</v>
      </c>
      <c r="B12" s="2458"/>
      <c r="C12" s="2458"/>
      <c r="D12" s="2458"/>
      <c r="E12" s="2458"/>
      <c r="F12" s="2459"/>
      <c r="G12" s="1984"/>
      <c r="H12" s="1309"/>
      <c r="I12" s="1309"/>
      <c r="J12" s="1309"/>
      <c r="K12" s="1309"/>
      <c r="L12" s="1985"/>
    </row>
    <row r="13" spans="1:29" ht="13.5" customHeight="1" x14ac:dyDescent="0.2">
      <c r="A13" s="2441"/>
      <c r="B13" s="2463"/>
      <c r="C13" s="2463"/>
      <c r="D13" s="2463"/>
      <c r="E13" s="1308"/>
      <c r="F13" s="2032"/>
      <c r="G13" s="2024" t="s">
        <v>2028</v>
      </c>
      <c r="H13" s="2025"/>
      <c r="I13" s="2460" t="str">
        <f>COVER!T25</f>
        <v>NEWKIRKCPA@SBCGLOBAL.NET</v>
      </c>
      <c r="J13" s="2461"/>
      <c r="K13" s="2461"/>
      <c r="L13" s="2462"/>
    </row>
    <row r="14" spans="1:29" ht="13.5" customHeight="1" x14ac:dyDescent="0.2">
      <c r="A14" s="2441" t="str">
        <f>COVER!A19</f>
        <v>1806 GUILES AVENUE</v>
      </c>
      <c r="B14" s="2442"/>
      <c r="C14" s="2442"/>
      <c r="D14" s="2442"/>
      <c r="E14" s="2030">
        <v>0</v>
      </c>
      <c r="F14" s="1307"/>
      <c r="G14" s="2026" t="s">
        <v>1413</v>
      </c>
      <c r="H14" s="1290"/>
      <c r="I14" s="1290"/>
      <c r="J14" s="1290"/>
      <c r="K14" s="1290"/>
      <c r="L14" s="2022"/>
    </row>
    <row r="15" spans="1:29" ht="13.5" customHeight="1" x14ac:dyDescent="0.2">
      <c r="A15" s="2441" t="str">
        <f>COVER!A21</f>
        <v>MENDOTA</v>
      </c>
      <c r="B15" s="2455"/>
      <c r="C15" s="2455"/>
      <c r="D15" s="1289"/>
      <c r="E15" s="1986"/>
      <c r="F15" s="1306"/>
      <c r="G15" s="1980" t="str">
        <f>COVER!T15</f>
        <v>WILLIAM J. NEWKIRK</v>
      </c>
      <c r="H15" s="1290"/>
      <c r="I15" s="1290"/>
      <c r="J15" s="1290"/>
      <c r="K15" s="1290"/>
      <c r="L15" s="2022"/>
    </row>
    <row r="16" spans="1:29" ht="12.2" customHeight="1" x14ac:dyDescent="0.2">
      <c r="A16" s="2029" t="s">
        <v>2027</v>
      </c>
      <c r="B16" s="1557"/>
      <c r="C16" s="2031">
        <f>COVER!A25</f>
        <v>61342</v>
      </c>
      <c r="D16" s="2031"/>
      <c r="E16" s="2031"/>
      <c r="F16" s="2032"/>
      <c r="G16" s="2443"/>
      <c r="H16" s="2444"/>
      <c r="I16" s="2444"/>
      <c r="J16" s="2444"/>
      <c r="K16" s="2444"/>
      <c r="L16" s="2445"/>
    </row>
    <row r="17" spans="1:13" ht="12.2" customHeight="1" x14ac:dyDescent="0.2">
      <c r="A17" s="2446"/>
      <c r="B17" s="2447"/>
      <c r="C17" s="2447"/>
      <c r="D17" s="2447"/>
      <c r="E17" s="2447"/>
      <c r="F17" s="2448"/>
      <c r="G17" s="2026" t="s">
        <v>1412</v>
      </c>
      <c r="H17" s="1290"/>
      <c r="I17" s="1290"/>
      <c r="J17" s="1290"/>
      <c r="K17" s="2027" t="s">
        <v>1411</v>
      </c>
      <c r="L17" s="2020"/>
      <c r="M17" s="1305"/>
    </row>
    <row r="18" spans="1:13" ht="12.2" customHeight="1" x14ac:dyDescent="0.2">
      <c r="A18" s="2449"/>
      <c r="B18" s="2450"/>
      <c r="C18" s="2450"/>
      <c r="D18" s="2450"/>
      <c r="E18" s="2450"/>
      <c r="F18" s="2451"/>
      <c r="G18" s="2452" t="str">
        <f>COVER!T21</f>
        <v>630-552-1040</v>
      </c>
      <c r="H18" s="2453"/>
      <c r="I18" s="2453"/>
      <c r="J18" s="2453"/>
      <c r="K18" s="2452" t="str">
        <f>COVER!X21</f>
        <v>630-552-7399</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activeCell="D85" sqref="D8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5" t="str">
        <f>'Single Audit Cover'!A7</f>
        <v>Mendota CCSD 289</v>
      </c>
      <c r="B1" s="2465"/>
      <c r="C1" s="2465"/>
      <c r="D1" s="2465"/>
    </row>
    <row r="2" spans="1:11" s="1979" customFormat="1" ht="12.75" x14ac:dyDescent="0.2">
      <c r="A2" s="2476" t="str">
        <f>'Single Audit Cover'!E7</f>
        <v>35-050-2890-04</v>
      </c>
      <c r="B2" s="2477"/>
      <c r="C2" s="2477"/>
      <c r="D2" s="2477"/>
    </row>
    <row r="3" spans="1:11" s="1979" customFormat="1" ht="12.75" x14ac:dyDescent="0.2">
      <c r="A3" s="2475" t="s">
        <v>2013</v>
      </c>
      <c r="B3" s="2465"/>
      <c r="C3" s="2465"/>
      <c r="D3" s="2465"/>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Mendota CCSD 289</v>
      </c>
      <c r="B1" s="2480"/>
      <c r="C1" s="2480"/>
      <c r="D1" s="2480"/>
      <c r="E1" s="2480"/>
    </row>
    <row r="2" spans="1:5" x14ac:dyDescent="0.2">
      <c r="A2" s="2481" t="str">
        <f>'Single Audit Cover'!E7</f>
        <v>35-050-2890-04</v>
      </c>
      <c r="B2" s="2481"/>
      <c r="C2" s="2481"/>
      <c r="D2" s="2481"/>
      <c r="E2" s="248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1082466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44443</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-64415</v>
      </c>
    </row>
    <row r="19" spans="1:4" ht="13.5" thickBot="1" x14ac:dyDescent="0.25">
      <c r="A19" s="1359" t="s">
        <v>1498</v>
      </c>
      <c r="D19" s="1358">
        <f>SUM(D10:D17)</f>
        <v>1062494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2"/>
      <c r="B24" s="2483"/>
      <c r="D24" s="1351"/>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1496</v>
      </c>
      <c r="D32" s="1356">
        <f>SUM(D19:D30)</f>
        <v>1062494</v>
      </c>
    </row>
    <row r="33" spans="1:4" x14ac:dyDescent="0.2">
      <c r="D33" s="1355"/>
    </row>
    <row r="34" spans="1:4" x14ac:dyDescent="0.2">
      <c r="A34" s="1346" t="s">
        <v>1495</v>
      </c>
    </row>
    <row r="35" spans="1:4" x14ac:dyDescent="0.2">
      <c r="A35" s="1346" t="s">
        <v>1494</v>
      </c>
      <c r="B35" s="1348" t="s">
        <v>1493</v>
      </c>
      <c r="D35" s="1354">
        <f>+' SEFA (4)'!F25</f>
        <v>1062494</v>
      </c>
    </row>
    <row r="37" spans="1:4" x14ac:dyDescent="0.2">
      <c r="A37" s="1353" t="s">
        <v>1492</v>
      </c>
    </row>
    <row r="39" spans="1:4" ht="13.35" customHeight="1" x14ac:dyDescent="0.2">
      <c r="A39" s="1352" t="s">
        <v>1491</v>
      </c>
    </row>
    <row r="40" spans="1:4" x14ac:dyDescent="0.2">
      <c r="A40" s="2478"/>
      <c r="B40" s="2479"/>
      <c r="D40" s="1351"/>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1490</v>
      </c>
      <c r="C47" s="1349"/>
      <c r="D47" s="1982">
        <f>SUM(D35:D45)</f>
        <v>1062494</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F11" sqref="F11:F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Mendota CCSD 289</v>
      </c>
      <c r="C1" s="2485"/>
      <c r="D1" s="2485"/>
      <c r="E1" s="2485"/>
      <c r="F1" s="2485"/>
      <c r="G1" s="2485"/>
      <c r="H1" s="2485"/>
      <c r="I1" s="2485"/>
      <c r="J1" s="2485"/>
      <c r="K1" s="2485"/>
    </row>
    <row r="2" spans="2:12" ht="15" x14ac:dyDescent="0.2">
      <c r="B2" s="2486" t="str">
        <f>'Single Audit Cover'!E7</f>
        <v>35-050-2890-04</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64" t="str">
        <f>'[1]Single Audit Cover'!A4</f>
        <v>Year Ending June 30, 2016</v>
      </c>
      <c r="C4" s="2464"/>
      <c r="D4" s="2464"/>
      <c r="E4" s="2464"/>
      <c r="F4" s="2464"/>
      <c r="G4" s="2464"/>
      <c r="H4" s="2464"/>
      <c r="I4" s="2464"/>
      <c r="J4" s="2464"/>
      <c r="K4" s="2464"/>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2104</v>
      </c>
      <c r="C10" s="1394"/>
      <c r="D10" s="1393"/>
      <c r="E10" s="1392"/>
      <c r="F10" s="1392"/>
      <c r="G10" s="1392"/>
      <c r="H10" s="1392"/>
      <c r="I10" s="1392"/>
      <c r="J10" s="1392"/>
      <c r="K10" s="1392"/>
    </row>
    <row r="11" spans="2:12" ht="20.100000000000001" customHeight="1" x14ac:dyDescent="0.2">
      <c r="B11" s="1391" t="s">
        <v>2105</v>
      </c>
      <c r="C11" s="1390">
        <v>10.555</v>
      </c>
      <c r="D11" s="1389">
        <v>2016</v>
      </c>
      <c r="E11" s="1388"/>
      <c r="F11" s="2062">
        <v>12812</v>
      </c>
      <c r="G11" s="2062"/>
      <c r="H11" s="2062">
        <v>12812</v>
      </c>
      <c r="I11" s="1388"/>
      <c r="J11" s="1388"/>
      <c r="K11" s="1388"/>
    </row>
    <row r="12" spans="2:12" ht="20.100000000000001" customHeight="1" x14ac:dyDescent="0.2">
      <c r="B12" s="1391" t="s">
        <v>2105</v>
      </c>
      <c r="C12" s="1390">
        <v>10.555</v>
      </c>
      <c r="D12" s="1389">
        <v>2015</v>
      </c>
      <c r="E12" s="1388">
        <v>16489</v>
      </c>
      <c r="F12" s="2062"/>
      <c r="G12" s="2062">
        <v>16489</v>
      </c>
      <c r="H12" s="2062"/>
      <c r="I12" s="1388"/>
      <c r="J12" s="1388">
        <v>16489</v>
      </c>
      <c r="K12" s="1388" t="s">
        <v>2117</v>
      </c>
    </row>
    <row r="13" spans="2:12" ht="20.100000000000001" customHeight="1" x14ac:dyDescent="0.2">
      <c r="B13" s="1391" t="s">
        <v>2106</v>
      </c>
      <c r="C13" s="1390">
        <v>10.555</v>
      </c>
      <c r="D13" s="1389">
        <v>2016</v>
      </c>
      <c r="E13" s="1388"/>
      <c r="F13" s="2062">
        <v>31631</v>
      </c>
      <c r="G13" s="2062"/>
      <c r="H13" s="2062">
        <v>31631</v>
      </c>
      <c r="I13" s="1388"/>
      <c r="J13" s="1388"/>
      <c r="K13" s="1388" t="s">
        <v>2117</v>
      </c>
    </row>
    <row r="14" spans="2:12" ht="20.100000000000001" customHeight="1" x14ac:dyDescent="0.2">
      <c r="B14" s="1391" t="s">
        <v>2106</v>
      </c>
      <c r="C14" s="1390">
        <v>10.555</v>
      </c>
      <c r="D14" s="1389">
        <v>2015</v>
      </c>
      <c r="E14" s="1388">
        <v>28724</v>
      </c>
      <c r="F14" s="1388"/>
      <c r="G14" s="1388">
        <v>28724</v>
      </c>
      <c r="H14" s="1388"/>
      <c r="I14" s="1388"/>
      <c r="J14" s="1388"/>
      <c r="K14" s="1388" t="s">
        <v>2117</v>
      </c>
    </row>
    <row r="15" spans="2:12" ht="20.100000000000001" customHeight="1" x14ac:dyDescent="0.2">
      <c r="B15" s="1391" t="s">
        <v>2107</v>
      </c>
      <c r="C15" s="1390">
        <v>10.555</v>
      </c>
      <c r="D15" s="1389" t="s">
        <v>2111</v>
      </c>
      <c r="E15" s="1388"/>
      <c r="F15" s="1388">
        <v>257081</v>
      </c>
      <c r="G15" s="1388"/>
      <c r="H15" s="1388">
        <v>257081</v>
      </c>
      <c r="I15" s="1388"/>
      <c r="J15" s="1388"/>
      <c r="K15" s="1388" t="s">
        <v>2117</v>
      </c>
    </row>
    <row r="16" spans="2:12" ht="20.100000000000001" customHeight="1" x14ac:dyDescent="0.2">
      <c r="B16" s="1391" t="s">
        <v>2107</v>
      </c>
      <c r="C16" s="1390">
        <v>10.555</v>
      </c>
      <c r="D16" s="1389" t="s">
        <v>2112</v>
      </c>
      <c r="E16" s="1388">
        <v>285082</v>
      </c>
      <c r="F16" s="1388">
        <v>55544</v>
      </c>
      <c r="G16" s="1388">
        <v>287372</v>
      </c>
      <c r="H16" s="1388">
        <v>55544</v>
      </c>
      <c r="I16" s="1388"/>
      <c r="J16" s="1388"/>
      <c r="K16" s="1388" t="s">
        <v>2117</v>
      </c>
    </row>
    <row r="17" spans="2:12" ht="20.100000000000001" customHeight="1" x14ac:dyDescent="0.2">
      <c r="B17" s="1391" t="s">
        <v>2108</v>
      </c>
      <c r="C17" s="1390">
        <v>10.555999999999999</v>
      </c>
      <c r="D17" s="1389" t="s">
        <v>2113</v>
      </c>
      <c r="E17" s="1388"/>
      <c r="F17" s="1388">
        <v>1630</v>
      </c>
      <c r="G17" s="1388"/>
      <c r="H17" s="1388">
        <v>1630</v>
      </c>
      <c r="I17" s="1388"/>
      <c r="J17" s="1388"/>
      <c r="K17" s="1388" t="s">
        <v>2117</v>
      </c>
    </row>
    <row r="18" spans="2:12" ht="20.100000000000001" customHeight="1" x14ac:dyDescent="0.2">
      <c r="B18" s="1391" t="s">
        <v>2108</v>
      </c>
      <c r="C18" s="1390">
        <v>10.555999999999999</v>
      </c>
      <c r="D18" s="1389" t="s">
        <v>2114</v>
      </c>
      <c r="E18" s="1388">
        <v>2197</v>
      </c>
      <c r="F18" s="1388">
        <v>253</v>
      </c>
      <c r="G18" s="1388">
        <v>2197</v>
      </c>
      <c r="H18" s="1388">
        <v>253</v>
      </c>
      <c r="I18" s="1388"/>
      <c r="J18" s="1388"/>
      <c r="K18" s="1388" t="s">
        <v>2117</v>
      </c>
    </row>
    <row r="19" spans="2:12" ht="20.100000000000001" customHeight="1" x14ac:dyDescent="0.2">
      <c r="B19" s="1391" t="s">
        <v>2109</v>
      </c>
      <c r="C19" s="1390">
        <v>10.553000000000001</v>
      </c>
      <c r="D19" s="1389" t="s">
        <v>2115</v>
      </c>
      <c r="E19" s="1388"/>
      <c r="F19" s="1388">
        <v>49116</v>
      </c>
      <c r="G19" s="1388"/>
      <c r="H19" s="1388">
        <v>49116</v>
      </c>
      <c r="I19" s="1388"/>
      <c r="J19" s="1388"/>
      <c r="K19" s="1388" t="s">
        <v>2117</v>
      </c>
    </row>
    <row r="20" spans="2:12" ht="20.100000000000001" customHeight="1" x14ac:dyDescent="0.2">
      <c r="B20" s="1391" t="s">
        <v>2109</v>
      </c>
      <c r="C20" s="1390">
        <v>10.553000000000001</v>
      </c>
      <c r="D20" s="1389" t="s">
        <v>2116</v>
      </c>
      <c r="E20" s="1388">
        <v>50205</v>
      </c>
      <c r="F20" s="1388">
        <v>9452</v>
      </c>
      <c r="G20" s="1388">
        <v>50472</v>
      </c>
      <c r="H20" s="1388">
        <v>9452</v>
      </c>
      <c r="I20" s="1388"/>
      <c r="J20" s="1388"/>
      <c r="K20" s="1388" t="s">
        <v>2117</v>
      </c>
    </row>
    <row r="21" spans="2:12" ht="20.100000000000001" customHeight="1" x14ac:dyDescent="0.2">
      <c r="B21" s="1391" t="s">
        <v>2110</v>
      </c>
      <c r="C21" s="1390"/>
      <c r="D21" s="1389"/>
      <c r="E21" s="1388">
        <f>SUM(E11:E20)</f>
        <v>382697</v>
      </c>
      <c r="F21" s="1388">
        <f t="shared" ref="F21:J21" si="0">SUM(F11:F20)</f>
        <v>417519</v>
      </c>
      <c r="G21" s="1388">
        <f t="shared" si="0"/>
        <v>385254</v>
      </c>
      <c r="H21" s="1388">
        <f t="shared" si="0"/>
        <v>417519</v>
      </c>
      <c r="I21" s="1388"/>
      <c r="J21" s="1388">
        <f t="shared" si="0"/>
        <v>16489</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E12" sqref="E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Mendota CCSD 289</v>
      </c>
      <c r="C1" s="2485"/>
      <c r="D1" s="2485"/>
      <c r="E1" s="2485"/>
      <c r="F1" s="2485"/>
      <c r="G1" s="2485"/>
      <c r="H1" s="2485"/>
      <c r="I1" s="2485"/>
      <c r="J1" s="2485"/>
      <c r="K1" s="2485"/>
    </row>
    <row r="2" spans="2:12" ht="15" x14ac:dyDescent="0.2">
      <c r="B2" s="2486" t="str">
        <f>'Single Audit Cover'!E7</f>
        <v>35-050-2890-04</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64" t="str">
        <f>'[1]Single Audit Cover'!A4</f>
        <v>Year Ending June 30, 2016</v>
      </c>
      <c r="C4" s="2464"/>
      <c r="D4" s="2464"/>
      <c r="E4" s="2464"/>
      <c r="F4" s="2464"/>
      <c r="G4" s="2464"/>
      <c r="H4" s="2464"/>
      <c r="I4" s="2464"/>
      <c r="J4" s="2464"/>
      <c r="K4" s="2464"/>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2120</v>
      </c>
      <c r="C12" s="1390" t="s">
        <v>2142</v>
      </c>
      <c r="D12" s="1389" t="s">
        <v>2148</v>
      </c>
      <c r="E12" s="1388">
        <v>0</v>
      </c>
      <c r="F12" s="1388">
        <v>168736</v>
      </c>
      <c r="G12" s="1388">
        <v>0</v>
      </c>
      <c r="H12" s="1388">
        <v>327626</v>
      </c>
      <c r="I12" s="1388"/>
      <c r="J12" s="1388"/>
      <c r="K12" s="1388"/>
    </row>
    <row r="13" spans="2:12" ht="20.100000000000001" customHeight="1" x14ac:dyDescent="0.2">
      <c r="B13" s="1391" t="s">
        <v>2120</v>
      </c>
      <c r="C13" s="1390" t="s">
        <v>2142</v>
      </c>
      <c r="D13" s="1389" t="s">
        <v>2149</v>
      </c>
      <c r="E13" s="1388">
        <v>209972</v>
      </c>
      <c r="F13" s="1388">
        <v>84248</v>
      </c>
      <c r="G13" s="1388">
        <v>294220</v>
      </c>
      <c r="H13" s="1388">
        <f>+G13-F13-E13</f>
        <v>0</v>
      </c>
      <c r="I13" s="1388"/>
      <c r="J13" s="1388"/>
      <c r="K13" s="1388"/>
    </row>
    <row r="14" spans="2:12" ht="20.100000000000001" customHeight="1" x14ac:dyDescent="0.2">
      <c r="B14" s="1391" t="s">
        <v>2121</v>
      </c>
      <c r="C14" s="1390"/>
      <c r="D14" s="1389"/>
      <c r="E14" s="1388">
        <f>SUM(E12:E13)</f>
        <v>209972</v>
      </c>
      <c r="F14" s="1388">
        <f t="shared" ref="F14:H14" si="0">SUM(F12:F13)</f>
        <v>252984</v>
      </c>
      <c r="G14" s="1388">
        <f t="shared" si="0"/>
        <v>294220</v>
      </c>
      <c r="H14" s="1388">
        <f t="shared" si="0"/>
        <v>327626</v>
      </c>
      <c r="I14" s="1388"/>
      <c r="J14" s="1388"/>
      <c r="K14" s="1388"/>
    </row>
    <row r="15" spans="2:12" ht="20.100000000000001" customHeight="1" x14ac:dyDescent="0.2">
      <c r="B15" s="1391" t="s">
        <v>2123</v>
      </c>
      <c r="C15" s="1390" t="s">
        <v>2143</v>
      </c>
      <c r="D15" s="1389" t="s">
        <v>2150</v>
      </c>
      <c r="E15" s="1388">
        <v>0</v>
      </c>
      <c r="F15" s="1388">
        <v>0</v>
      </c>
      <c r="G15" s="1388">
        <v>0</v>
      </c>
      <c r="H15" s="2062">
        <v>29496</v>
      </c>
      <c r="I15" s="1388"/>
      <c r="J15" s="1388"/>
      <c r="K15" s="1388"/>
    </row>
    <row r="16" spans="2:12" ht="20.100000000000001" customHeight="1" x14ac:dyDescent="0.2">
      <c r="B16" s="1391" t="s">
        <v>2123</v>
      </c>
      <c r="C16" s="1390" t="s">
        <v>2143</v>
      </c>
      <c r="D16" s="1389" t="s">
        <v>2151</v>
      </c>
      <c r="E16" s="1388">
        <v>0</v>
      </c>
      <c r="F16" s="1388">
        <v>82687</v>
      </c>
      <c r="G16" s="1388">
        <v>30010</v>
      </c>
      <c r="H16" s="1388">
        <f>+F16-G16</f>
        <v>52677</v>
      </c>
      <c r="I16" s="1388"/>
      <c r="J16" s="1388"/>
      <c r="K16" s="1388"/>
    </row>
    <row r="17" spans="2:12" ht="20.100000000000001" customHeight="1" x14ac:dyDescent="0.2">
      <c r="B17" s="1391" t="s">
        <v>2122</v>
      </c>
      <c r="C17" s="1390"/>
      <c r="D17" s="1389"/>
      <c r="E17" s="1388">
        <f>SUM(E15:E16)</f>
        <v>0</v>
      </c>
      <c r="F17" s="1388">
        <f t="shared" ref="F17" si="1">SUM(F15:F16)</f>
        <v>82687</v>
      </c>
      <c r="G17" s="1388">
        <f t="shared" ref="G17" si="2">SUM(G15:G16)</f>
        <v>30010</v>
      </c>
      <c r="H17" s="1388">
        <f t="shared" ref="H17" si="3">SUM(H15:H16)</f>
        <v>82173</v>
      </c>
      <c r="I17" s="1388"/>
      <c r="J17" s="1388"/>
      <c r="K17" s="1388"/>
    </row>
    <row r="18" spans="2:12" ht="20.100000000000001" customHeight="1" x14ac:dyDescent="0.2">
      <c r="B18" s="1391" t="s">
        <v>2124</v>
      </c>
      <c r="C18" s="1390" t="s">
        <v>2144</v>
      </c>
      <c r="D18" s="1389" t="s">
        <v>2152</v>
      </c>
      <c r="E18" s="1388">
        <v>0</v>
      </c>
      <c r="F18" s="1388">
        <v>0</v>
      </c>
      <c r="G18" s="1388">
        <v>0</v>
      </c>
      <c r="H18" s="2062">
        <v>303</v>
      </c>
      <c r="I18" s="1388"/>
      <c r="J18" s="1388"/>
      <c r="K18" s="1388"/>
    </row>
    <row r="19" spans="2:12" ht="20.100000000000001" customHeight="1" x14ac:dyDescent="0.2">
      <c r="B19" s="1391" t="s">
        <v>2124</v>
      </c>
      <c r="C19" s="1390" t="s">
        <v>2144</v>
      </c>
      <c r="D19" s="1389" t="s">
        <v>2153</v>
      </c>
      <c r="E19" s="1388">
        <v>0</v>
      </c>
      <c r="F19" s="1388">
        <v>2985</v>
      </c>
      <c r="G19" s="1388">
        <v>1094</v>
      </c>
      <c r="H19" s="1388">
        <f>+F19-G19</f>
        <v>1891</v>
      </c>
      <c r="I19" s="1388"/>
      <c r="J19" s="1388"/>
      <c r="K19" s="1388"/>
    </row>
    <row r="20" spans="2:12" ht="20.100000000000001" customHeight="1" x14ac:dyDescent="0.2">
      <c r="B20" s="1391" t="s">
        <v>2125</v>
      </c>
      <c r="C20" s="1390"/>
      <c r="D20" s="1389"/>
      <c r="E20" s="1388">
        <f>SUM(E18:E19)</f>
        <v>0</v>
      </c>
      <c r="F20" s="1388">
        <f t="shared" ref="F20" si="4">SUM(F18:F19)</f>
        <v>2985</v>
      </c>
      <c r="G20" s="1388">
        <f t="shared" ref="G20" si="5">SUM(G18:G19)</f>
        <v>1094</v>
      </c>
      <c r="H20" s="1388">
        <f t="shared" ref="H20" si="6">SUM(H18:H19)</f>
        <v>2194</v>
      </c>
      <c r="I20" s="1388"/>
      <c r="J20" s="1388"/>
      <c r="K20" s="1388"/>
    </row>
    <row r="21" spans="2:12" ht="20.100000000000001" customHeight="1" x14ac:dyDescent="0.2">
      <c r="B21" s="1391" t="s">
        <v>2126</v>
      </c>
      <c r="C21" s="1390" t="s">
        <v>2145</v>
      </c>
      <c r="D21" s="1389" t="s">
        <v>2154</v>
      </c>
      <c r="E21" s="1388">
        <v>0</v>
      </c>
      <c r="F21" s="1388">
        <v>43772</v>
      </c>
      <c r="G21" s="1388">
        <v>0</v>
      </c>
      <c r="H21" s="1388">
        <v>56729</v>
      </c>
      <c r="I21" s="1388"/>
      <c r="J21" s="1388"/>
      <c r="K21" s="1388"/>
    </row>
    <row r="22" spans="2:12" ht="20.100000000000001" customHeight="1" x14ac:dyDescent="0.2">
      <c r="B22" s="1391" t="s">
        <v>2126</v>
      </c>
      <c r="C22" s="1390" t="s">
        <v>2145</v>
      </c>
      <c r="D22" s="1389" t="s">
        <v>2155</v>
      </c>
      <c r="E22" s="1388">
        <v>49832</v>
      </c>
      <c r="F22" s="1388">
        <v>19793</v>
      </c>
      <c r="G22" s="1388">
        <v>69625</v>
      </c>
      <c r="H22" s="1388">
        <f>+G22-F22-E22</f>
        <v>0</v>
      </c>
      <c r="I22" s="1388"/>
      <c r="J22" s="1388"/>
      <c r="K22" s="1388"/>
    </row>
    <row r="23" spans="2:12" ht="20.100000000000001" customHeight="1" x14ac:dyDescent="0.2">
      <c r="B23" s="1391" t="s">
        <v>2129</v>
      </c>
      <c r="C23" s="1390"/>
      <c r="D23" s="1389"/>
      <c r="E23" s="1388">
        <f>SUM(E21:E22)</f>
        <v>49832</v>
      </c>
      <c r="F23" s="1388">
        <f t="shared" ref="F23" si="7">SUM(F21:F22)</f>
        <v>63565</v>
      </c>
      <c r="G23" s="1388">
        <f t="shared" ref="G23" si="8">SUM(G21:G22)</f>
        <v>69625</v>
      </c>
      <c r="H23" s="1388">
        <f t="shared" ref="H23" si="9">SUM(H21:H22)</f>
        <v>56729</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5" zoomScale="110" zoomScaleNormal="110" workbookViewId="0">
      <selection activeCell="E17" sqref="E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Mendota CCSD 289</v>
      </c>
      <c r="C1" s="2485"/>
      <c r="D1" s="2485"/>
      <c r="E1" s="2485"/>
      <c r="F1" s="2485"/>
      <c r="G1" s="2485"/>
      <c r="H1" s="2485"/>
      <c r="I1" s="2485"/>
      <c r="J1" s="2485"/>
      <c r="K1" s="2485"/>
    </row>
    <row r="2" spans="2:12" ht="15" x14ac:dyDescent="0.2">
      <c r="B2" s="2486" t="str">
        <f>'Single Audit Cover'!E7</f>
        <v>35-050-2890-04</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64" t="str">
        <f>'[1]Single Audit Cover'!A4</f>
        <v>Year Ending June 30, 2016</v>
      </c>
      <c r="C4" s="2464"/>
      <c r="D4" s="2464"/>
      <c r="E4" s="2464"/>
      <c r="F4" s="2464"/>
      <c r="G4" s="2464"/>
      <c r="H4" s="2464"/>
      <c r="I4" s="2464"/>
      <c r="J4" s="2464"/>
      <c r="K4" s="2464"/>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2127</v>
      </c>
      <c r="C10" s="1394" t="s">
        <v>2145</v>
      </c>
      <c r="D10" s="1393" t="s">
        <v>2156</v>
      </c>
      <c r="E10" s="1392">
        <v>0</v>
      </c>
      <c r="F10" s="1392">
        <v>13137</v>
      </c>
      <c r="G10" s="1392">
        <v>0</v>
      </c>
      <c r="H10" s="1392">
        <v>18965</v>
      </c>
      <c r="I10" s="1392"/>
      <c r="J10" s="1392"/>
      <c r="K10" s="1392"/>
    </row>
    <row r="11" spans="2:12" ht="20.100000000000001" customHeight="1" x14ac:dyDescent="0.2">
      <c r="B11" s="1391" t="s">
        <v>2127</v>
      </c>
      <c r="C11" s="1394" t="s">
        <v>2145</v>
      </c>
      <c r="D11" s="1389" t="s">
        <v>2157</v>
      </c>
      <c r="E11" s="1388">
        <v>27015</v>
      </c>
      <c r="F11" s="1388">
        <v>0</v>
      </c>
      <c r="G11" s="1388">
        <v>26909</v>
      </c>
      <c r="H11" s="1388">
        <f>+E11-G11</f>
        <v>106</v>
      </c>
      <c r="I11" s="1388"/>
      <c r="J11" s="1388"/>
      <c r="K11" s="1388"/>
    </row>
    <row r="12" spans="2:12" ht="20.100000000000001" customHeight="1" x14ac:dyDescent="0.2">
      <c r="B12" s="1391" t="s">
        <v>2128</v>
      </c>
      <c r="C12" s="1390"/>
      <c r="D12" s="1389"/>
      <c r="E12" s="1388">
        <f>SUM(E10:E11)</f>
        <v>27015</v>
      </c>
      <c r="F12" s="1388">
        <f t="shared" ref="F12:H12" si="0">SUM(F10:F11)</f>
        <v>13137</v>
      </c>
      <c r="G12" s="1388">
        <f t="shared" si="0"/>
        <v>26909</v>
      </c>
      <c r="H12" s="1388">
        <f t="shared" si="0"/>
        <v>19071</v>
      </c>
      <c r="I12" s="1388"/>
      <c r="J12" s="1388"/>
      <c r="K12" s="1388"/>
    </row>
    <row r="13" spans="2:12" ht="20.100000000000001" customHeight="1" x14ac:dyDescent="0.2">
      <c r="B13" s="1391" t="s">
        <v>2130</v>
      </c>
      <c r="C13" s="1390" t="s">
        <v>2146</v>
      </c>
      <c r="D13" s="1389" t="s">
        <v>2158</v>
      </c>
      <c r="E13" s="1388">
        <v>0</v>
      </c>
      <c r="F13" s="1388">
        <v>0</v>
      </c>
      <c r="G13" s="1388">
        <v>0</v>
      </c>
      <c r="H13" s="1388">
        <v>74024</v>
      </c>
      <c r="I13" s="1388"/>
      <c r="J13" s="1388"/>
      <c r="K13" s="1388"/>
    </row>
    <row r="14" spans="2:12" ht="20.100000000000001" customHeight="1" x14ac:dyDescent="0.2">
      <c r="B14" s="1391" t="s">
        <v>2130</v>
      </c>
      <c r="C14" s="1390" t="s">
        <v>2146</v>
      </c>
      <c r="D14" s="1389" t="s">
        <v>2159</v>
      </c>
      <c r="E14" s="1388">
        <v>5504</v>
      </c>
      <c r="F14" s="1388">
        <v>73795</v>
      </c>
      <c r="G14" s="1388">
        <v>50083</v>
      </c>
      <c r="H14" s="1388">
        <f>+E14+F14-G14</f>
        <v>29216</v>
      </c>
      <c r="I14" s="1388"/>
      <c r="J14" s="1388"/>
      <c r="K14" s="1388"/>
    </row>
    <row r="15" spans="2:12" ht="20.100000000000001" customHeight="1" x14ac:dyDescent="0.2">
      <c r="B15" s="1391" t="s">
        <v>2131</v>
      </c>
      <c r="C15" s="1390"/>
      <c r="D15" s="1389"/>
      <c r="E15" s="1388">
        <f>SUM(E13:E14)</f>
        <v>5504</v>
      </c>
      <c r="F15" s="1388">
        <f t="shared" ref="F15:H15" si="1">SUM(F13:F14)</f>
        <v>73795</v>
      </c>
      <c r="G15" s="1388">
        <f t="shared" si="1"/>
        <v>50083</v>
      </c>
      <c r="H15" s="1388">
        <f t="shared" si="1"/>
        <v>103240</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2166</v>
      </c>
      <c r="C17" s="1390">
        <v>84.358000000000004</v>
      </c>
      <c r="D17" s="1389" t="s">
        <v>2167</v>
      </c>
      <c r="E17" s="1388">
        <v>0</v>
      </c>
      <c r="F17" s="1388">
        <v>25310</v>
      </c>
      <c r="G17" s="1388">
        <v>0</v>
      </c>
      <c r="H17" s="1388">
        <v>25310</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2:12" s="1368" customFormat="1" ht="13.5" customHeight="1" x14ac:dyDescent="0.2">
      <c r="B49" s="1367"/>
      <c r="C49" s="1370"/>
      <c r="D49" s="1369"/>
      <c r="E49" s="1367"/>
      <c r="F49" s="1367"/>
      <c r="G49" s="1367"/>
      <c r="H49" s="1367"/>
      <c r="K49" s="1367"/>
      <c r="L49" s="1367"/>
    </row>
    <row r="50" spans="2:12" s="1368" customFormat="1" ht="13.5" customHeight="1" x14ac:dyDescent="0.2">
      <c r="B50" s="1367"/>
      <c r="C50" s="1370"/>
      <c r="D50" s="1369"/>
      <c r="E50" s="1367"/>
      <c r="F50" s="1367"/>
      <c r="G50" s="1367"/>
      <c r="H50" s="1367"/>
      <c r="K50" s="1367"/>
      <c r="L50" s="1367"/>
    </row>
    <row r="51" spans="2:12" s="1368" customFormat="1" ht="13.5" customHeight="1" x14ac:dyDescent="0.2">
      <c r="B51" s="1367"/>
      <c r="C51" s="1370"/>
      <c r="D51" s="1369"/>
      <c r="E51" s="1367"/>
      <c r="F51" s="1367"/>
      <c r="K51" s="1367"/>
      <c r="L51" s="1367"/>
    </row>
    <row r="52" spans="2:12" s="1368" customFormat="1" ht="13.5" customHeight="1" x14ac:dyDescent="0.2">
      <c r="B52" s="1367"/>
      <c r="C52" s="1370"/>
      <c r="D52" s="1369"/>
      <c r="E52" s="1367"/>
      <c r="F52" s="1367"/>
      <c r="K52" s="1367"/>
      <c r="L52" s="1367"/>
    </row>
    <row r="53" spans="2:12" s="1368" customFormat="1" ht="13.5" customHeight="1" x14ac:dyDescent="0.2">
      <c r="B53" s="1367"/>
      <c r="C53" s="1370"/>
      <c r="D53" s="1369"/>
      <c r="E53" s="1367"/>
      <c r="F53" s="1367"/>
      <c r="K53" s="1367"/>
      <c r="L53" s="1367"/>
    </row>
    <row r="54" spans="2:12" s="1368" customFormat="1" ht="25.5" customHeight="1" x14ac:dyDescent="0.2">
      <c r="B54" s="1367"/>
      <c r="C54" s="1370"/>
      <c r="D54" s="1369"/>
      <c r="E54" s="1367"/>
      <c r="F54" s="1367"/>
      <c r="K54" s="1367"/>
      <c r="L54" s="1367"/>
    </row>
    <row r="55" spans="2:12" s="1368" customFormat="1" ht="25.5" customHeight="1" x14ac:dyDescent="0.2">
      <c r="B55" s="1367"/>
      <c r="C55" s="1370"/>
      <c r="D55" s="1369"/>
      <c r="E55" s="1367"/>
      <c r="F55" s="1367"/>
      <c r="K55" s="1367"/>
      <c r="L55" s="1367"/>
    </row>
    <row r="56" spans="2:12" s="1368" customFormat="1" ht="25.5" customHeight="1" x14ac:dyDescent="0.2">
      <c r="B56" s="1367"/>
      <c r="C56" s="1370"/>
      <c r="D56" s="1369"/>
      <c r="E56" s="1367"/>
      <c r="F56" s="1367"/>
      <c r="K56" s="1367"/>
      <c r="L56" s="1367"/>
    </row>
    <row r="57" spans="2:12" s="1368" customFormat="1" ht="25.5" customHeight="1" x14ac:dyDescent="0.2">
      <c r="B57" s="1367"/>
      <c r="C57" s="1370"/>
      <c r="D57" s="1369"/>
      <c r="E57" s="1367"/>
      <c r="F57" s="1367"/>
      <c r="K57" s="1367"/>
      <c r="L57" s="1367"/>
    </row>
    <row r="58" spans="2:12" s="1368" customFormat="1" ht="25.5" customHeight="1" x14ac:dyDescent="0.2">
      <c r="B58" s="1367"/>
      <c r="C58" s="1370"/>
      <c r="D58" s="1369"/>
      <c r="E58" s="1367"/>
      <c r="F58" s="1367"/>
      <c r="K58" s="1367"/>
      <c r="L58" s="1367"/>
    </row>
    <row r="59" spans="2:12" s="1368" customFormat="1" ht="25.5" customHeight="1" x14ac:dyDescent="0.2">
      <c r="B59" s="1367"/>
      <c r="C59" s="1370"/>
      <c r="D59" s="1369"/>
      <c r="E59" s="1367"/>
      <c r="F59" s="1367"/>
      <c r="K59" s="1367"/>
      <c r="L59" s="1367"/>
    </row>
    <row r="60" spans="2:12" s="1368" customFormat="1" ht="25.5" customHeight="1" x14ac:dyDescent="0.2">
      <c r="B60" s="1367"/>
      <c r="C60" s="1370"/>
      <c r="D60" s="1369"/>
      <c r="E60" s="1367"/>
      <c r="F60" s="1367"/>
      <c r="K60" s="1367"/>
      <c r="L60" s="1367"/>
    </row>
    <row r="61" spans="2:12" s="1368" customFormat="1" ht="25.5" customHeight="1" x14ac:dyDescent="0.2">
      <c r="B61" s="1367"/>
      <c r="C61" s="1370"/>
      <c r="D61" s="1369"/>
      <c r="E61" s="1367"/>
      <c r="F61" s="1367"/>
      <c r="K61" s="1367"/>
      <c r="L61" s="1367"/>
    </row>
    <row r="62" spans="2:12" s="1368" customFormat="1" ht="25.5" customHeight="1" x14ac:dyDescent="0.2">
      <c r="B62" s="1367"/>
      <c r="C62" s="1370"/>
      <c r="D62" s="1369"/>
      <c r="E62" s="1367"/>
      <c r="F62" s="1367"/>
      <c r="K62" s="1367"/>
      <c r="L62" s="1367"/>
    </row>
    <row r="63" spans="2:12" s="1368" customFormat="1" ht="25.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5"/>
  <sheetViews>
    <sheetView showGridLines="0" topLeftCell="A4" zoomScale="110" zoomScaleNormal="110" workbookViewId="0">
      <selection activeCell="F16" sqref="F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Mendota CCSD 289</v>
      </c>
      <c r="C1" s="2485"/>
      <c r="D1" s="2485"/>
      <c r="E1" s="2485"/>
      <c r="F1" s="2485"/>
      <c r="G1" s="2485"/>
      <c r="H1" s="2485"/>
      <c r="I1" s="2485"/>
      <c r="J1" s="2485"/>
      <c r="K1" s="2485"/>
    </row>
    <row r="2" spans="2:12" ht="15" x14ac:dyDescent="0.2">
      <c r="B2" s="2486" t="str">
        <f>'Single Audit Cover'!E7</f>
        <v>35-050-2890-04</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64" t="str">
        <f>'[1]Single Audit Cover'!A4</f>
        <v>Year Ending June 30, 2016</v>
      </c>
      <c r="C4" s="2464"/>
      <c r="D4" s="2464"/>
      <c r="E4" s="2464"/>
      <c r="F4" s="2464"/>
      <c r="G4" s="2464"/>
      <c r="H4" s="2464"/>
      <c r="I4" s="2464"/>
      <c r="J4" s="2464"/>
      <c r="K4" s="2464"/>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0"/>
      <c r="D10" s="1389"/>
      <c r="E10" s="1388"/>
      <c r="F10" s="1388"/>
      <c r="G10" s="1388"/>
      <c r="H10" s="1388"/>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2132</v>
      </c>
      <c r="C12" s="1390"/>
      <c r="D12" s="1389"/>
      <c r="E12" s="1388"/>
      <c r="F12" s="1388"/>
      <c r="G12" s="1388"/>
      <c r="H12" s="1388"/>
      <c r="I12" s="1388"/>
      <c r="J12" s="1388"/>
      <c r="K12" s="1388"/>
    </row>
    <row r="13" spans="2:12" ht="20.100000000000001" customHeight="1" x14ac:dyDescent="0.2">
      <c r="B13" s="1391" t="s">
        <v>2133</v>
      </c>
      <c r="C13" s="1390" t="s">
        <v>2147</v>
      </c>
      <c r="D13" s="1389" t="s">
        <v>2160</v>
      </c>
      <c r="E13" s="1388">
        <v>0</v>
      </c>
      <c r="F13" s="1388">
        <v>156</v>
      </c>
      <c r="G13" s="1388">
        <v>0</v>
      </c>
      <c r="H13" s="1388">
        <v>156</v>
      </c>
      <c r="I13" s="1388"/>
      <c r="J13" s="1388"/>
      <c r="K13" s="1388"/>
    </row>
    <row r="14" spans="2:12" ht="20.100000000000001" customHeight="1" x14ac:dyDescent="0.2">
      <c r="B14" s="1391" t="s">
        <v>2133</v>
      </c>
      <c r="C14" s="1390" t="s">
        <v>2147</v>
      </c>
      <c r="D14" s="1389" t="s">
        <v>2161</v>
      </c>
      <c r="E14" s="1388">
        <v>172</v>
      </c>
      <c r="F14" s="1388">
        <v>0</v>
      </c>
      <c r="G14" s="1388">
        <v>172</v>
      </c>
      <c r="H14" s="1388">
        <v>0</v>
      </c>
      <c r="I14" s="1388"/>
      <c r="J14" s="1388"/>
      <c r="K14" s="1388"/>
    </row>
    <row r="15" spans="2:12" ht="20.100000000000001" customHeight="1" x14ac:dyDescent="0.2">
      <c r="B15" s="1391" t="s">
        <v>2134</v>
      </c>
      <c r="C15" s="1390" t="s">
        <v>2146</v>
      </c>
      <c r="D15" s="1389" t="s">
        <v>2162</v>
      </c>
      <c r="E15" s="1388">
        <v>0</v>
      </c>
      <c r="F15" s="1388">
        <v>59717</v>
      </c>
      <c r="G15" s="1388">
        <v>0</v>
      </c>
      <c r="H15" s="1388">
        <v>59717</v>
      </c>
      <c r="I15" s="1388"/>
      <c r="J15" s="1388"/>
      <c r="K15" s="1388"/>
    </row>
    <row r="16" spans="2:12" ht="20.100000000000001" customHeight="1" x14ac:dyDescent="0.2">
      <c r="B16" s="1391" t="s">
        <v>2134</v>
      </c>
      <c r="C16" s="1390" t="s">
        <v>2146</v>
      </c>
      <c r="D16" s="1389" t="s">
        <v>2163</v>
      </c>
      <c r="E16" s="1388">
        <v>78232</v>
      </c>
      <c r="F16" s="1388">
        <v>0</v>
      </c>
      <c r="G16" s="1388">
        <v>78232</v>
      </c>
      <c r="H16" s="1388">
        <v>0</v>
      </c>
      <c r="I16" s="1388"/>
      <c r="J16" s="1388"/>
      <c r="K16" s="1388"/>
    </row>
    <row r="17" spans="2:12" ht="20.100000000000001" customHeight="1" x14ac:dyDescent="0.2">
      <c r="B17" s="1391" t="s">
        <v>2165</v>
      </c>
      <c r="C17" s="1390"/>
      <c r="D17" s="1389"/>
      <c r="E17" s="1388">
        <f>SUM(E13:E16)</f>
        <v>78404</v>
      </c>
      <c r="F17" s="1388">
        <f t="shared" ref="F17:H17" si="0">SUM(F13:F16)</f>
        <v>59873</v>
      </c>
      <c r="G17" s="1388">
        <f t="shared" si="0"/>
        <v>78404</v>
      </c>
      <c r="H17" s="1388">
        <f t="shared" si="0"/>
        <v>59873</v>
      </c>
      <c r="I17" s="1388"/>
      <c r="J17" s="1388"/>
      <c r="K17" s="1388"/>
    </row>
    <row r="18" spans="2:12" ht="20.100000000000001" customHeight="1" x14ac:dyDescent="0.2">
      <c r="B18" s="1391" t="s">
        <v>2135</v>
      </c>
      <c r="C18" s="1394"/>
      <c r="D18" s="1393"/>
      <c r="E18" s="1392"/>
      <c r="F18" s="1392"/>
      <c r="G18" s="1392"/>
      <c r="H18" s="1392"/>
      <c r="I18" s="1388"/>
      <c r="J18" s="1388"/>
      <c r="K18" s="1388"/>
    </row>
    <row r="19" spans="2:12" ht="20.100000000000001" customHeight="1" x14ac:dyDescent="0.2">
      <c r="B19" s="1391" t="s">
        <v>2136</v>
      </c>
      <c r="C19" s="1390"/>
      <c r="D19" s="1389"/>
      <c r="E19" s="1388"/>
      <c r="F19" s="1388"/>
      <c r="G19" s="1388"/>
      <c r="H19" s="1388"/>
      <c r="I19" s="1388"/>
      <c r="J19" s="1388"/>
      <c r="K19" s="1388"/>
    </row>
    <row r="20" spans="2:12" ht="20.100000000000001" customHeight="1" x14ac:dyDescent="0.2">
      <c r="B20" s="1391" t="s">
        <v>2137</v>
      </c>
      <c r="C20" s="1390"/>
      <c r="D20" s="1389"/>
      <c r="E20" s="1388"/>
      <c r="F20" s="1388"/>
      <c r="G20" s="1388"/>
      <c r="H20" s="1388"/>
      <c r="I20" s="1388"/>
      <c r="J20" s="1388"/>
      <c r="K20" s="1388"/>
    </row>
    <row r="21" spans="2:12" ht="20.100000000000001" customHeight="1" x14ac:dyDescent="0.2">
      <c r="B21" s="1391" t="s">
        <v>2138</v>
      </c>
      <c r="C21" s="1390">
        <v>93.778000000000006</v>
      </c>
      <c r="D21" s="1389" t="s">
        <v>2140</v>
      </c>
      <c r="E21" s="1388">
        <v>0</v>
      </c>
      <c r="F21" s="1388">
        <v>70639</v>
      </c>
      <c r="G21" s="1388">
        <v>0</v>
      </c>
      <c r="H21" s="1388">
        <v>70639</v>
      </c>
      <c r="I21" s="1388"/>
      <c r="J21" s="1388"/>
      <c r="K21" s="1388"/>
    </row>
    <row r="22" spans="2:12" ht="20.100000000000001" customHeight="1" x14ac:dyDescent="0.2">
      <c r="B22" s="1391" t="s">
        <v>2138</v>
      </c>
      <c r="C22" s="1390">
        <v>93.778000000000006</v>
      </c>
      <c r="D22" s="1389" t="s">
        <v>2141</v>
      </c>
      <c r="E22" s="1388">
        <v>22327</v>
      </c>
      <c r="F22" s="1388">
        <v>0</v>
      </c>
      <c r="G22" s="1388">
        <v>22327</v>
      </c>
      <c r="H22" s="1388">
        <v>0</v>
      </c>
      <c r="I22" s="1388"/>
      <c r="J22" s="1388"/>
      <c r="K22" s="1388"/>
    </row>
    <row r="23" spans="2:12" ht="20.100000000000001" customHeight="1" x14ac:dyDescent="0.2">
      <c r="B23" s="1391" t="s">
        <v>2139</v>
      </c>
      <c r="C23" s="1390"/>
      <c r="D23" s="1389"/>
      <c r="E23" s="1388">
        <f>SUM(E21:E22)</f>
        <v>22327</v>
      </c>
      <c r="F23" s="1388">
        <f t="shared" ref="F23:H23" si="1">SUM(F21:F22)</f>
        <v>70639</v>
      </c>
      <c r="G23" s="1388">
        <f t="shared" si="1"/>
        <v>22327</v>
      </c>
      <c r="H23" s="1388">
        <f t="shared" si="1"/>
        <v>70639</v>
      </c>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t="s">
        <v>2164</v>
      </c>
      <c r="C25" s="1390"/>
      <c r="D25" s="1389"/>
      <c r="E25" s="1388">
        <f>+E23+E17+' SEFA (3)'!E17+' SEFA (3)'!E15+' SEFA (3)'!E12+' SEFA (2)'!E23+' SEFA (2)'!E20+' SEFA (2)'!E17+' SEFA (2)'!E14+' SEFA'!E21</f>
        <v>775751</v>
      </c>
      <c r="F25" s="1388">
        <f>+F23+F17+' SEFA (3)'!F17+' SEFA (3)'!F15+' SEFA (3)'!F12+' SEFA (2)'!F23+' SEFA (2)'!F20+' SEFA (2)'!F17+' SEFA (2)'!F14+' SEFA'!F21</f>
        <v>1062494</v>
      </c>
      <c r="G25" s="1388">
        <f>+G23+G17+' SEFA (3)'!G17+' SEFA (3)'!G15+' SEFA (3)'!G12+' SEFA (2)'!G23+' SEFA (2)'!G20+' SEFA (2)'!G17+' SEFA (2)'!G14+' SEFA'!G21</f>
        <v>957926</v>
      </c>
      <c r="H25" s="1388">
        <f>+H23+H17+' SEFA (3)'!H17+' SEFA (3)'!H15+' SEFA (3)'!H12+' SEFA (2)'!H23+' SEFA (2)'!H20+' SEFA (2)'!H17+' SEFA (2)'!H14+' SEFA'!H21</f>
        <v>1164374</v>
      </c>
      <c r="I25" s="1388"/>
      <c r="J25" s="1388"/>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2073</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8" t="s">
        <v>2084</v>
      </c>
      <c r="C29" s="2049"/>
      <c r="D29" s="2050"/>
      <c r="E29" s="2051"/>
      <c r="F29" s="2051"/>
      <c r="G29" s="1367"/>
      <c r="H29" s="1367"/>
    </row>
    <row r="30" spans="2:12" x14ac:dyDescent="0.2">
      <c r="B30" s="2052"/>
      <c r="C30" s="2053"/>
      <c r="D30" s="2054"/>
      <c r="E30" s="2055"/>
      <c r="F30" s="2055"/>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2074</v>
      </c>
      <c r="C37" s="1375"/>
      <c r="D37" s="1374"/>
      <c r="E37" s="1372"/>
      <c r="F37" s="1372"/>
      <c r="G37" s="1372"/>
      <c r="H37" s="1372"/>
      <c r="I37" s="1373"/>
      <c r="J37" s="1373"/>
      <c r="K37" s="1372"/>
    </row>
    <row r="38" spans="2:11" ht="13.5" x14ac:dyDescent="0.2">
      <c r="B38" s="1983" t="s">
        <v>2017</v>
      </c>
      <c r="C38" s="1375"/>
      <c r="D38" s="1374"/>
      <c r="E38" s="1372"/>
      <c r="F38" s="1372"/>
      <c r="G38" s="1372"/>
      <c r="H38" s="1372"/>
      <c r="I38" s="1373"/>
      <c r="J38" s="1373"/>
      <c r="K38" s="1372"/>
    </row>
    <row r="39" spans="2:11" ht="11.1" customHeight="1" x14ac:dyDescent="0.2">
      <c r="B39" s="1372" t="s">
        <v>2018</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6"/>
  <sheetViews>
    <sheetView showGridLines="0" zoomScale="110" zoomScaleNormal="110" workbookViewId="0">
      <selection activeCell="D9" sqref="D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Mendota CCSD 289</v>
      </c>
      <c r="B1" s="2495"/>
      <c r="C1" s="2495"/>
      <c r="D1" s="2495"/>
      <c r="E1" s="1434"/>
    </row>
    <row r="2" spans="1:7" ht="13.5" customHeight="1" x14ac:dyDescent="0.2">
      <c r="A2" s="2496" t="str">
        <f>'Single Audit Cover'!E7</f>
        <v>35-050-2890-04</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1912</v>
      </c>
      <c r="C6" s="1367"/>
      <c r="D6" s="1367"/>
    </row>
    <row r="7" spans="1:7" ht="75" customHeight="1" x14ac:dyDescent="0.2">
      <c r="A7" s="2492" t="s">
        <v>2202</v>
      </c>
      <c r="B7" s="2493"/>
      <c r="C7" s="2493"/>
      <c r="D7" s="2493"/>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2087</v>
      </c>
      <c r="F10" s="2061" t="s">
        <v>106</v>
      </c>
      <c r="G10" s="2055"/>
    </row>
    <row r="11" spans="1:7" ht="22.5" customHeight="1" x14ac:dyDescent="0.2">
      <c r="A11" s="1357" t="s">
        <v>2070</v>
      </c>
      <c r="C11" s="1353"/>
      <c r="D11" s="1353"/>
    </row>
    <row r="12" spans="1:7" ht="26.25" customHeight="1" x14ac:dyDescent="0.2">
      <c r="A12" s="2492" t="s">
        <v>2203</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2201</v>
      </c>
      <c r="C16" s="2046"/>
      <c r="D16" s="2489"/>
      <c r="E16" s="2489"/>
      <c r="F16" s="2489"/>
    </row>
    <row r="17" spans="1:6" ht="20.65" customHeight="1" x14ac:dyDescent="0.2">
      <c r="A17" s="1798"/>
      <c r="B17" s="1428"/>
      <c r="C17" s="2046"/>
      <c r="D17" s="2489"/>
      <c r="E17" s="2489"/>
      <c r="F17" s="2489"/>
    </row>
    <row r="18" spans="1:6" ht="10.5" customHeight="1" x14ac:dyDescent="0.2">
      <c r="A18" s="1533"/>
      <c r="B18" s="1730"/>
      <c r="C18" s="1731"/>
      <c r="D18" s="1732"/>
      <c r="E18" s="1427"/>
    </row>
    <row r="19" spans="1:6" ht="12" customHeight="1" x14ac:dyDescent="0.2">
      <c r="A19" s="1799" t="s">
        <v>2071</v>
      </c>
      <c r="B19" s="1730"/>
      <c r="C19" s="1731"/>
      <c r="D19" s="1732"/>
      <c r="E19" s="1427"/>
    </row>
    <row r="20" spans="1:6" ht="21.75" customHeight="1" x14ac:dyDescent="0.2">
      <c r="A20" s="2490" t="s">
        <v>2204</v>
      </c>
      <c r="B20" s="2490"/>
      <c r="C20" s="2490"/>
      <c r="D20" s="2490"/>
      <c r="E20" s="1427"/>
    </row>
    <row r="21" spans="1:6" ht="13.5" customHeight="1" x14ac:dyDescent="0.2">
      <c r="A21" s="1533" t="s">
        <v>1816</v>
      </c>
      <c r="B21" s="1730"/>
      <c r="C21" s="1733">
        <v>44443</v>
      </c>
      <c r="D21" s="1732"/>
      <c r="E21" s="1427"/>
    </row>
    <row r="22" spans="1:6" ht="13.5" customHeight="1" x14ac:dyDescent="0.2">
      <c r="A22" s="1533" t="s">
        <v>1817</v>
      </c>
      <c r="B22" s="1730"/>
      <c r="C22" s="1734"/>
      <c r="D22" s="1732"/>
      <c r="E22" s="1427"/>
    </row>
    <row r="23" spans="1:6" ht="13.5" customHeight="1" x14ac:dyDescent="0.2">
      <c r="A23" s="1799" t="s">
        <v>2072</v>
      </c>
      <c r="B23" s="1730"/>
      <c r="C23" s="1731"/>
      <c r="D23" s="1732"/>
      <c r="E23" s="1427"/>
    </row>
    <row r="24" spans="1:6" ht="14.25" customHeight="1" x14ac:dyDescent="0.2">
      <c r="A24" s="1533" t="s">
        <v>1911</v>
      </c>
      <c r="B24" s="1730"/>
      <c r="C24" s="1735"/>
      <c r="D24" s="1732"/>
      <c r="E24" s="1427"/>
    </row>
    <row r="25" spans="1:6" ht="14.25" customHeight="1" x14ac:dyDescent="0.2">
      <c r="A25" s="1533"/>
      <c r="B25" s="1730" t="s">
        <v>1818</v>
      </c>
      <c r="C25" s="1736" t="s">
        <v>449</v>
      </c>
      <c r="D25" s="1732"/>
      <c r="E25" s="1427"/>
    </row>
    <row r="26" spans="1:6" ht="14.25" customHeight="1" x14ac:dyDescent="0.2">
      <c r="A26" s="1533"/>
      <c r="B26" s="1730" t="s">
        <v>1819</v>
      </c>
      <c r="C26" s="1736" t="s">
        <v>449</v>
      </c>
      <c r="D26" s="1732"/>
      <c r="E26" s="1427"/>
    </row>
    <row r="27" spans="1:6" ht="14.25" customHeight="1" x14ac:dyDescent="0.2">
      <c r="A27" s="1533"/>
      <c r="B27" s="1730" t="s">
        <v>1820</v>
      </c>
      <c r="C27" s="1736" t="s">
        <v>449</v>
      </c>
      <c r="D27" s="1732"/>
      <c r="E27" s="1427"/>
    </row>
    <row r="28" spans="1:6" ht="14.25" customHeight="1" x14ac:dyDescent="0.2">
      <c r="A28" s="1533"/>
      <c r="B28" s="1730" t="s">
        <v>1821</v>
      </c>
      <c r="C28" s="1736" t="s">
        <v>449</v>
      </c>
      <c r="D28" s="1732"/>
      <c r="E28" s="1427"/>
    </row>
    <row r="29" spans="1:6" ht="14.25" customHeight="1" x14ac:dyDescent="0.2">
      <c r="A29" s="1533" t="s">
        <v>1822</v>
      </c>
      <c r="B29" s="1730"/>
      <c r="C29" s="1736" t="s">
        <v>449</v>
      </c>
      <c r="D29" s="1732"/>
      <c r="E29" s="1427"/>
    </row>
    <row r="30" spans="1:6" ht="14.25" customHeight="1" x14ac:dyDescent="0.2">
      <c r="A30" s="1533" t="s">
        <v>1823</v>
      </c>
      <c r="B30" s="1730"/>
      <c r="C30" s="1737" t="s">
        <v>449</v>
      </c>
      <c r="D30" s="1732"/>
      <c r="E30" s="1427"/>
    </row>
    <row r="31" spans="1:6" ht="14.25" customHeight="1" x14ac:dyDescent="0.2">
      <c r="A31" s="1533"/>
      <c r="B31" s="1730"/>
      <c r="C31" s="1735" t="s">
        <v>1824</v>
      </c>
      <c r="D31" s="1732"/>
      <c r="E31" s="1427"/>
    </row>
    <row r="32" spans="1:6" ht="13.5" customHeight="1" x14ac:dyDescent="0.2">
      <c r="B32" s="1426"/>
      <c r="C32" s="1425"/>
      <c r="D32" s="1425"/>
    </row>
    <row r="33" spans="1:5" ht="13.5" thickBot="1" x14ac:dyDescent="0.25">
      <c r="A33" s="1738" t="s">
        <v>1825</v>
      </c>
      <c r="C33" s="1367"/>
      <c r="D33" s="1367"/>
    </row>
    <row r="34" spans="1:5" s="1372" customFormat="1" ht="27" customHeight="1" x14ac:dyDescent="0.2">
      <c r="A34" s="1424">
        <v>5</v>
      </c>
      <c r="B34" s="2491" t="s">
        <v>2019</v>
      </c>
      <c r="C34" s="2491"/>
      <c r="D34" s="2491"/>
      <c r="E34" s="1423"/>
    </row>
    <row r="35" spans="1:5" s="1372" customFormat="1" ht="33.75" customHeight="1" x14ac:dyDescent="0.2">
      <c r="A35" s="1422">
        <v>6</v>
      </c>
      <c r="B35" s="2488" t="s">
        <v>2075</v>
      </c>
      <c r="C35" s="2488"/>
      <c r="D35" s="2488"/>
    </row>
    <row r="36" spans="1:5" ht="45.75" customHeight="1" x14ac:dyDescent="0.2">
      <c r="A36" s="1422">
        <v>7</v>
      </c>
      <c r="B36" s="2488" t="s">
        <v>2076</v>
      </c>
      <c r="C36" s="2488"/>
      <c r="D36" s="2488"/>
    </row>
  </sheetData>
  <mergeCells count="12">
    <mergeCell ref="A12:D12"/>
    <mergeCell ref="A1:D1"/>
    <mergeCell ref="A2:D2"/>
    <mergeCell ref="A3:D3"/>
    <mergeCell ref="A4:D4"/>
    <mergeCell ref="A7:D7"/>
    <mergeCell ref="B36:D36"/>
    <mergeCell ref="D16:F16"/>
    <mergeCell ref="D17:F17"/>
    <mergeCell ref="A20:D20"/>
    <mergeCell ref="B34:D34"/>
    <mergeCell ref="B35:D3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8" t="str">
        <f>'Single Audit Cover'!A7</f>
        <v>Mendota CCSD 289</v>
      </c>
      <c r="C1" s="2509"/>
      <c r="D1" s="2509"/>
      <c r="E1" s="2509"/>
      <c r="F1" s="2509"/>
      <c r="G1" s="2509"/>
      <c r="H1" s="2509"/>
      <c r="I1" s="2509"/>
      <c r="J1" s="1473"/>
    </row>
    <row r="2" spans="2:10" s="1367" customFormat="1" ht="12.75" customHeight="1" x14ac:dyDescent="0.2">
      <c r="B2" s="2510" t="str">
        <f>'Single Audit Cover'!E7</f>
        <v>35-050-2890-04</v>
      </c>
      <c r="C2" s="2511"/>
      <c r="D2" s="2511"/>
      <c r="E2" s="2511"/>
      <c r="F2" s="2511"/>
      <c r="G2" s="2511"/>
      <c r="H2" s="2511"/>
      <c r="I2" s="2511"/>
      <c r="J2" s="1473"/>
    </row>
    <row r="3" spans="2:10" s="1367" customFormat="1" ht="12.75" customHeight="1" x14ac:dyDescent="0.2">
      <c r="B3" s="2512" t="s">
        <v>1567</v>
      </c>
      <c r="C3" s="2501"/>
      <c r="D3" s="2501"/>
      <c r="E3" s="2501"/>
      <c r="F3" s="2501"/>
      <c r="G3" s="2501"/>
      <c r="H3" s="2501"/>
      <c r="I3" s="2501"/>
      <c r="J3" s="1472"/>
    </row>
    <row r="4" spans="2:10" s="1367" customFormat="1" ht="12.75" customHeight="1" x14ac:dyDescent="0.2">
      <c r="B4" s="2512"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2"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7" t="s">
        <v>1385</v>
      </c>
      <c r="D11" s="250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2087</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2087</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t="s">
        <v>2205</v>
      </c>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t="s">
        <v>2087</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2142</v>
      </c>
      <c r="C37" s="2502" t="s">
        <v>1091</v>
      </c>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v>300000</v>
      </c>
      <c r="F44" s="2505"/>
      <c r="G44" s="2505"/>
      <c r="H44" s="1426"/>
    </row>
    <row r="46" spans="1:9" ht="13.5" customHeight="1" x14ac:dyDescent="0.2">
      <c r="B46" s="1375" t="s">
        <v>1551</v>
      </c>
      <c r="C46" s="1387"/>
      <c r="E46" s="1443" t="s">
        <v>2087</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8" t="str">
        <f>'Single Audit Cover'!A7</f>
        <v>Mendota CCSD 289</v>
      </c>
      <c r="C1" s="2508"/>
      <c r="D1" s="2508"/>
      <c r="E1" s="2508"/>
      <c r="F1" s="2508"/>
      <c r="G1" s="2508"/>
      <c r="H1" s="2508"/>
      <c r="I1" s="2508"/>
      <c r="J1" s="2508"/>
      <c r="K1" s="2508"/>
      <c r="L1" s="1521"/>
      <c r="M1" s="1521"/>
    </row>
    <row r="2" spans="1:13" ht="12" customHeight="1" x14ac:dyDescent="0.2">
      <c r="B2" s="2510" t="str">
        <f>'Single Audit Cover'!E7</f>
        <v>35-050-2890-04</v>
      </c>
      <c r="C2" s="2510"/>
      <c r="D2" s="2510"/>
      <c r="E2" s="2510"/>
      <c r="F2" s="2510"/>
      <c r="G2" s="2510"/>
      <c r="H2" s="2510"/>
      <c r="I2" s="2510"/>
      <c r="J2" s="2510"/>
      <c r="K2" s="2510"/>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5" t="str">
        <f>'[1]Single Audit Cover'!A4</f>
        <v>Year Ending June 30, 2016</v>
      </c>
      <c r="C4" s="2515"/>
      <c r="D4" s="2515"/>
      <c r="E4" s="2515"/>
      <c r="F4" s="2515"/>
      <c r="G4" s="2515"/>
      <c r="H4" s="2515"/>
      <c r="I4" s="2515"/>
      <c r="J4" s="2515"/>
      <c r="K4" s="251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5" t="s">
        <v>1587</v>
      </c>
      <c r="C7" s="2515"/>
      <c r="D7" s="2516"/>
      <c r="E7" s="2516"/>
      <c r="F7" s="2516"/>
      <c r="G7" s="2516"/>
      <c r="H7" s="2516"/>
      <c r="I7" s="2516"/>
      <c r="J7" s="2516"/>
      <c r="K7" s="251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t="s">
        <v>2117</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4"/>
      <c r="C14" s="2514"/>
      <c r="D14" s="2514"/>
      <c r="E14" s="2514"/>
      <c r="F14" s="2514"/>
      <c r="G14" s="2514"/>
      <c r="H14" s="2514"/>
      <c r="I14" s="2514"/>
      <c r="J14" s="2514"/>
      <c r="K14" s="251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4"/>
      <c r="C17" s="2514"/>
      <c r="D17" s="2514"/>
      <c r="E17" s="2514"/>
      <c r="F17" s="2514"/>
      <c r="G17" s="2514"/>
      <c r="H17" s="2514"/>
      <c r="I17" s="2514"/>
      <c r="J17" s="2514"/>
      <c r="K17" s="2514"/>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7"/>
      <c r="C20" s="2517"/>
      <c r="D20" s="2514"/>
      <c r="E20" s="2514"/>
      <c r="F20" s="2514"/>
      <c r="G20" s="2514"/>
      <c r="H20" s="2514"/>
      <c r="I20" s="2514"/>
      <c r="J20" s="2514"/>
      <c r="K20" s="2514"/>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4"/>
      <c r="C23" s="2514"/>
      <c r="D23" s="2514"/>
      <c r="E23" s="2514"/>
      <c r="F23" s="2514"/>
      <c r="G23" s="2514"/>
      <c r="H23" s="2514"/>
      <c r="I23" s="2514"/>
      <c r="J23" s="2514"/>
      <c r="K23" s="2514"/>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4"/>
      <c r="C26" s="2514"/>
      <c r="D26" s="2514"/>
      <c r="E26" s="2514"/>
      <c r="F26" s="2514"/>
      <c r="G26" s="2514"/>
      <c r="H26" s="2514"/>
      <c r="I26" s="2514"/>
      <c r="J26" s="2514"/>
      <c r="K26" s="2514"/>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8"/>
      <c r="C29" s="2518"/>
      <c r="D29" s="2514"/>
      <c r="E29" s="2514"/>
      <c r="F29" s="2514"/>
      <c r="G29" s="2514"/>
      <c r="H29" s="2514"/>
      <c r="I29" s="2514"/>
      <c r="J29" s="2514"/>
      <c r="K29" s="251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c r="C32" s="2513"/>
      <c r="D32" s="2514"/>
      <c r="E32" s="2514"/>
      <c r="F32" s="2514"/>
      <c r="G32" s="2514"/>
      <c r="H32" s="2514"/>
      <c r="I32" s="2514"/>
      <c r="J32" s="2514"/>
      <c r="K32" s="2514"/>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1" sqref="B41:K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2" t="str">
        <f>'Single Audit Cover'!A7</f>
        <v>Mendota CCSD 289</v>
      </c>
      <c r="C1" s="2522"/>
      <c r="D1" s="2522"/>
      <c r="E1" s="2522"/>
      <c r="F1" s="2522"/>
      <c r="G1" s="2522"/>
      <c r="H1" s="2522"/>
      <c r="I1" s="2522"/>
      <c r="J1" s="2522"/>
      <c r="K1" s="2522"/>
      <c r="L1" s="1542"/>
    </row>
    <row r="2" spans="1:12" ht="12.75" customHeight="1" x14ac:dyDescent="0.2">
      <c r="B2" s="2523" t="str">
        <f>'Single Audit Cover'!E7</f>
        <v>35-050-2890-04</v>
      </c>
      <c r="C2" s="2523"/>
      <c r="D2" s="2523"/>
      <c r="E2" s="2523"/>
      <c r="F2" s="2523"/>
      <c r="G2" s="2523"/>
      <c r="H2" s="2523"/>
      <c r="I2" s="2523"/>
      <c r="J2" s="2523"/>
      <c r="K2" s="2523"/>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4" t="s">
        <v>1608</v>
      </c>
      <c r="C6" s="2524"/>
      <c r="D6" s="2524"/>
      <c r="E6" s="2524"/>
      <c r="F6" s="2524"/>
      <c r="G6" s="2524"/>
      <c r="H6" s="2524"/>
      <c r="I6" s="2524"/>
      <c r="J6" s="2524"/>
      <c r="K6" s="2524"/>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1</v>
      </c>
      <c r="E8" s="1426"/>
      <c r="F8" s="1515" t="s">
        <v>1585</v>
      </c>
      <c r="G8" s="1539" t="s">
        <v>2087</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t="s">
        <v>2206</v>
      </c>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9" t="s">
        <v>2207</v>
      </c>
      <c r="E14" s="2519"/>
      <c r="F14" s="2519"/>
      <c r="H14" s="1430" t="s">
        <v>1602</v>
      </c>
      <c r="I14" s="2520" t="s">
        <v>2142</v>
      </c>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0" t="s">
        <v>2208</v>
      </c>
      <c r="E16" s="2520"/>
      <c r="F16" s="2520"/>
      <c r="G16" s="2520"/>
      <c r="H16" s="2520"/>
      <c r="I16" s="2520"/>
      <c r="J16" s="2520"/>
      <c r="K16" s="2520"/>
      <c r="L16" s="1426"/>
    </row>
    <row r="17" spans="2:12" ht="13.5" customHeight="1" x14ac:dyDescent="0.2">
      <c r="B17" s="1431" t="s">
        <v>1600</v>
      </c>
      <c r="C17" s="1431"/>
      <c r="D17" s="2521" t="s">
        <v>2118</v>
      </c>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71.25" customHeight="1" x14ac:dyDescent="0.2">
      <c r="B20" s="2514" t="s">
        <v>2209</v>
      </c>
      <c r="C20" s="2514"/>
      <c r="D20" s="2514"/>
      <c r="E20" s="2514"/>
      <c r="F20" s="2514"/>
      <c r="G20" s="2514"/>
      <c r="H20" s="2514"/>
      <c r="I20" s="2514"/>
      <c r="J20" s="2514"/>
      <c r="K20" s="251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4" t="s">
        <v>2210</v>
      </c>
      <c r="C23" s="2514"/>
      <c r="D23" s="2514"/>
      <c r="E23" s="2514"/>
      <c r="F23" s="2514"/>
      <c r="G23" s="2514"/>
      <c r="H23" s="2514"/>
      <c r="I23" s="2514"/>
      <c r="J23" s="2514"/>
      <c r="K23" s="251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4" t="s">
        <v>2117</v>
      </c>
      <c r="C26" s="2514"/>
      <c r="D26" s="2514"/>
      <c r="E26" s="2514"/>
      <c r="F26" s="2514"/>
      <c r="G26" s="2514"/>
      <c r="H26" s="2514"/>
      <c r="I26" s="2514"/>
      <c r="J26" s="2514"/>
      <c r="K26" s="251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4" t="s">
        <v>2211</v>
      </c>
      <c r="C29" s="2514"/>
      <c r="D29" s="2514"/>
      <c r="E29" s="2514"/>
      <c r="F29" s="2514"/>
      <c r="G29" s="2514"/>
      <c r="H29" s="2514"/>
      <c r="I29" s="2514"/>
      <c r="J29" s="2514"/>
      <c r="K29" s="251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4" t="s">
        <v>2212</v>
      </c>
      <c r="C32" s="2514"/>
      <c r="D32" s="2514"/>
      <c r="E32" s="2514"/>
      <c r="F32" s="2514"/>
      <c r="G32" s="2514"/>
      <c r="H32" s="2514"/>
      <c r="I32" s="2514"/>
      <c r="J32" s="2514"/>
      <c r="K32" s="251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4" t="s">
        <v>2213</v>
      </c>
      <c r="C35" s="2514"/>
      <c r="D35" s="2514"/>
      <c r="E35" s="2514"/>
      <c r="F35" s="2514"/>
      <c r="G35" s="2514"/>
      <c r="H35" s="2514"/>
      <c r="I35" s="2514"/>
      <c r="J35" s="2514"/>
      <c r="K35" s="251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54.75" customHeight="1" x14ac:dyDescent="0.2">
      <c r="B38" s="2514" t="s">
        <v>2214</v>
      </c>
      <c r="C38" s="2514"/>
      <c r="D38" s="2514"/>
      <c r="E38" s="2514"/>
      <c r="F38" s="2514"/>
      <c r="G38" s="2514"/>
      <c r="H38" s="2514"/>
      <c r="I38" s="2514"/>
      <c r="J38" s="2514"/>
      <c r="K38" s="251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45" customHeight="1" x14ac:dyDescent="0.2">
      <c r="B41" s="2514" t="s">
        <v>2215</v>
      </c>
      <c r="C41" s="2514"/>
      <c r="D41" s="2514"/>
      <c r="E41" s="2514"/>
      <c r="F41" s="2514"/>
      <c r="G41" s="2514"/>
      <c r="H41" s="2514"/>
      <c r="I41" s="2514"/>
      <c r="J41" s="2514"/>
      <c r="K41" s="2514"/>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J30" sqref="J3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8" t="str">
        <f>'Single Audit Cover'!A7</f>
        <v>Mendota CCSD 289</v>
      </c>
      <c r="C1" s="2508"/>
      <c r="D1" s="2508"/>
      <c r="E1" s="1554"/>
    </row>
    <row r="2" spans="2:5" s="1387" customFormat="1" ht="12.75" customHeight="1" x14ac:dyDescent="0.2">
      <c r="B2" s="2510" t="str">
        <f>'Single Audit Cover'!E7</f>
        <v>35-050-2890-04</v>
      </c>
      <c r="C2" s="2510"/>
      <c r="D2" s="2510"/>
      <c r="E2" s="1553"/>
    </row>
    <row r="3" spans="2:5" s="1346" customFormat="1" ht="12.75" customHeight="1" x14ac:dyDescent="0.2">
      <c r="B3" s="2500" t="s">
        <v>1618</v>
      </c>
      <c r="C3" s="2500"/>
      <c r="D3" s="2500"/>
      <c r="E3" s="1978"/>
    </row>
    <row r="4" spans="2:5" s="1387" customFormat="1" ht="12.75" customHeight="1" x14ac:dyDescent="0.2">
      <c r="B4" s="2525" t="str">
        <f>'[1]Single Audit Cover'!A4</f>
        <v>Year Ending June 30, 2016</v>
      </c>
      <c r="C4" s="2525"/>
      <c r="D4" s="2525"/>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2201</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7" sqref="E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8" t="str">
        <f>'Single Audit Cover'!A7</f>
        <v>Mendota CCSD 289</v>
      </c>
      <c r="C1" s="2508"/>
      <c r="D1" s="2508"/>
      <c r="E1" s="2508"/>
      <c r="F1" s="1542"/>
      <c r="G1" s="1542"/>
      <c r="H1" s="1542"/>
      <c r="I1" s="1542"/>
      <c r="J1" s="1542"/>
      <c r="K1" s="1542"/>
      <c r="L1" s="1542"/>
    </row>
    <row r="2" spans="2:12" ht="13.5" customHeight="1" x14ac:dyDescent="0.2">
      <c r="B2" s="2510" t="str">
        <f>'Single Audit Cover'!E7</f>
        <v>35-050-2890-04</v>
      </c>
      <c r="C2" s="2510"/>
      <c r="D2" s="2510"/>
      <c r="E2" s="2510"/>
      <c r="F2" s="1541"/>
      <c r="G2" s="1541"/>
      <c r="H2" s="1541"/>
      <c r="I2" s="1541"/>
      <c r="J2" s="1541"/>
      <c r="K2" s="1541"/>
      <c r="L2" s="1541"/>
    </row>
    <row r="3" spans="2:12" ht="13.5" customHeight="1" x14ac:dyDescent="0.2">
      <c r="B3" s="2500" t="s">
        <v>1626</v>
      </c>
      <c r="C3" s="2500"/>
      <c r="D3" s="2500"/>
      <c r="E3" s="2500"/>
      <c r="F3" s="1978"/>
      <c r="G3" s="1978"/>
      <c r="H3" s="1978"/>
      <c r="I3" s="1978"/>
      <c r="J3" s="1978"/>
      <c r="K3" s="1978"/>
      <c r="L3" s="1978"/>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33" customHeight="1" x14ac:dyDescent="0.2">
      <c r="B11" s="2518" t="s">
        <v>2210</v>
      </c>
      <c r="C11" s="2518"/>
      <c r="D11" s="2514"/>
      <c r="E11" s="2514"/>
    </row>
    <row r="12" spans="2:12" ht="13.5" customHeight="1" x14ac:dyDescent="0.2">
      <c r="B12" s="1426"/>
      <c r="C12" s="1426"/>
      <c r="D12" s="1426"/>
    </row>
    <row r="13" spans="2:12" ht="13.5" customHeight="1" x14ac:dyDescent="0.2">
      <c r="B13" s="1320" t="s">
        <v>1622</v>
      </c>
      <c r="C13" s="1320"/>
      <c r="D13" s="1426"/>
    </row>
    <row r="14" spans="2:12" ht="48" customHeight="1" x14ac:dyDescent="0.2">
      <c r="B14" s="2518" t="s">
        <v>2216</v>
      </c>
      <c r="C14" s="2518"/>
      <c r="D14" s="2514"/>
      <c r="E14" s="2514"/>
    </row>
    <row r="15" spans="2:12" ht="13.5" customHeight="1" x14ac:dyDescent="0.2">
      <c r="B15" s="1426"/>
      <c r="C15" s="1426"/>
      <c r="D15" s="1426"/>
    </row>
    <row r="16" spans="2:12" ht="13.5" customHeight="1" x14ac:dyDescent="0.2">
      <c r="B16" s="1320" t="s">
        <v>1621</v>
      </c>
      <c r="C16" s="1320"/>
      <c r="D16" s="1426"/>
      <c r="E16" s="2044">
        <v>42735</v>
      </c>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1550" t="s">
        <v>2218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35-050-2890-04</v>
      </c>
    </row>
    <row r="3" spans="1:2" x14ac:dyDescent="0.2">
      <c r="A3" t="s">
        <v>1132</v>
      </c>
      <c r="B3" s="1232" t="str">
        <f>COVER!A15</f>
        <v>LA SALLE</v>
      </c>
    </row>
    <row r="4" spans="1:2" x14ac:dyDescent="0.2">
      <c r="A4" t="s">
        <v>1188</v>
      </c>
      <c r="B4" s="1232" t="str">
        <f>COVER!A17</f>
        <v>Mendota CCSD 289</v>
      </c>
    </row>
    <row r="5" spans="1:2" x14ac:dyDescent="0.2">
      <c r="A5" t="s">
        <v>819</v>
      </c>
      <c r="B5" s="1232" t="str">
        <f>COVER!A38</f>
        <v>DR. KRISTEN SCHOOL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066-004656</v>
      </c>
    </row>
    <row r="16" spans="1:2" x14ac:dyDescent="0.2">
      <c r="A16" t="s">
        <v>501</v>
      </c>
      <c r="B16" s="1232" t="str">
        <f>COVER!T13</f>
        <v>NEWKIRK &amp; ASSOCIATES, INC.</v>
      </c>
    </row>
    <row r="17" spans="1:2" x14ac:dyDescent="0.2">
      <c r="A17" t="s">
        <v>1052</v>
      </c>
      <c r="B17" s="1232" t="str">
        <f>COVER!T15</f>
        <v>WILLIAM J. NEWKIRK</v>
      </c>
    </row>
    <row r="18" spans="1:2" x14ac:dyDescent="0.2">
      <c r="A18" t="s">
        <v>1370</v>
      </c>
      <c r="B18" s="1232" t="str">
        <f>COVER!T17</f>
        <v>2 W. MAIN STREET</v>
      </c>
    </row>
    <row r="19" spans="1:2" x14ac:dyDescent="0.2">
      <c r="A19" t="s">
        <v>1054</v>
      </c>
      <c r="B19" s="1232" t="str">
        <f>COVER!T25</f>
        <v>NEWKIRKCPA@SBCGLOBAL.NET</v>
      </c>
    </row>
    <row r="20" spans="1:2" x14ac:dyDescent="0.2">
      <c r="A20" t="s">
        <v>1055</v>
      </c>
      <c r="B20" s="1232" t="str">
        <f>COVER!T19</f>
        <v>PLANO</v>
      </c>
    </row>
    <row r="21" spans="1:2" x14ac:dyDescent="0.2">
      <c r="A21" t="s">
        <v>569</v>
      </c>
      <c r="B21" s="1232" t="str">
        <f>COVER!X19</f>
        <v>IL</v>
      </c>
    </row>
    <row r="22" spans="1:2" x14ac:dyDescent="0.2">
      <c r="A22" t="s">
        <v>1056</v>
      </c>
      <c r="B22" s="1232">
        <f>COVER!Z19</f>
        <v>60545</v>
      </c>
    </row>
    <row r="23" spans="1:2" x14ac:dyDescent="0.2">
      <c r="A23" t="s">
        <v>1372</v>
      </c>
      <c r="B23" s="1232" t="str">
        <f>COVER!T21</f>
        <v>630-552-1040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1057460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270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270</v>
      </c>
      <c r="C91" s="14" t="s">
        <v>672</v>
      </c>
      <c r="D91" s="14" t="str">
        <f t="shared" si="0"/>
        <v>Error?</v>
      </c>
    </row>
    <row r="92" spans="1:4" x14ac:dyDescent="0.2">
      <c r="A92" s="55">
        <v>31</v>
      </c>
      <c r="B92" s="1232">
        <f>'Assets-Liab 5-6'!C39</f>
        <v>1057190</v>
      </c>
      <c r="D92" s="14" t="str">
        <f t="shared" si="0"/>
        <v>Error?</v>
      </c>
    </row>
    <row r="93" spans="1:4" x14ac:dyDescent="0.2">
      <c r="A93" s="55">
        <v>32</v>
      </c>
      <c r="B93" s="1232">
        <f>'Assets-Liab 5-6'!C41</f>
        <v>1057460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701299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701299</v>
      </c>
      <c r="D123" s="14" t="str">
        <f t="shared" si="0"/>
        <v>Error?</v>
      </c>
    </row>
    <row r="124" spans="1:4" x14ac:dyDescent="0.2">
      <c r="A124" s="55">
        <v>63</v>
      </c>
      <c r="B124" s="1232">
        <f>'Assets-Liab 5-6'!D41</f>
        <v>701299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100825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100825</v>
      </c>
      <c r="D140" s="14" t="str">
        <f t="shared" si="1"/>
        <v>Error?</v>
      </c>
    </row>
    <row r="141" spans="1:4" x14ac:dyDescent="0.2">
      <c r="A141" s="55">
        <v>80</v>
      </c>
      <c r="B141" s="1232">
        <f>'Assets-Liab 5-6'!E41</f>
        <v>100825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131969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131969</v>
      </c>
      <c r="D170" s="14" t="str">
        <f t="shared" si="1"/>
        <v>Error?</v>
      </c>
    </row>
    <row r="171" spans="1:4" x14ac:dyDescent="0.2">
      <c r="A171" s="55">
        <v>110</v>
      </c>
      <c r="B171" s="1232">
        <f>'Assets-Liab 5-6'!F41</f>
        <v>131969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444952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341198</v>
      </c>
      <c r="D189" s="14" t="str">
        <f t="shared" si="1"/>
        <v>Error?</v>
      </c>
    </row>
    <row r="190" spans="1:4" x14ac:dyDescent="0.2">
      <c r="A190" s="55">
        <v>129</v>
      </c>
      <c r="B190" s="1232">
        <f>'Assets-Liab 5-6'!G41</f>
        <v>444952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28640</v>
      </c>
      <c r="D273" s="14" t="str">
        <f t="shared" si="3"/>
        <v>Error?</v>
      </c>
    </row>
    <row r="274" spans="1:4" x14ac:dyDescent="0.2">
      <c r="A274" s="55">
        <v>213</v>
      </c>
      <c r="B274" s="1232">
        <f>'Assets-Liab 5-6'!M17</f>
        <v>9371263</v>
      </c>
      <c r="D274" s="14" t="str">
        <f t="shared" si="3"/>
        <v>Error?</v>
      </c>
    </row>
    <row r="275" spans="1:4" x14ac:dyDescent="0.2">
      <c r="A275" s="55">
        <v>214</v>
      </c>
      <c r="B275" s="1232">
        <f>'Assets-Liab 5-6'!M18</f>
        <v>0</v>
      </c>
      <c r="D275" s="14" t="str">
        <f t="shared" si="3"/>
        <v>Error?</v>
      </c>
    </row>
    <row r="276" spans="1:4" x14ac:dyDescent="0.2">
      <c r="A276" s="55">
        <v>215</v>
      </c>
      <c r="B276" s="1232">
        <f>'Assets-Liab 5-6'!M19</f>
        <v>512840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9912743</v>
      </c>
      <c r="C279" s="14" t="s">
        <v>672</v>
      </c>
      <c r="D279" s="14" t="str">
        <f t="shared" si="3"/>
        <v>Error?</v>
      </c>
    </row>
    <row r="280" spans="1:4" x14ac:dyDescent="0.2">
      <c r="A280" s="55">
        <v>219</v>
      </c>
      <c r="B280" s="1232">
        <f>'Assets-Liab 5-6'!M40</f>
        <v>9912743</v>
      </c>
      <c r="D280" s="14" t="str">
        <f t="shared" si="3"/>
        <v>Error?</v>
      </c>
    </row>
    <row r="281" spans="1:4" x14ac:dyDescent="0.2">
      <c r="A281" s="55">
        <v>220</v>
      </c>
      <c r="B281" s="1232">
        <f>'Assets-Liab 5-6'!M41</f>
        <v>9912743</v>
      </c>
      <c r="C281" s="14" t="s">
        <v>672</v>
      </c>
      <c r="D281" s="14" t="str">
        <f t="shared" si="3"/>
        <v>Error?</v>
      </c>
    </row>
    <row r="282" spans="1:4" x14ac:dyDescent="0.2">
      <c r="A282" s="55">
        <v>221</v>
      </c>
      <c r="B282" s="1232">
        <f>'Assets-Liab 5-6'!N21</f>
        <v>100825</v>
      </c>
      <c r="D282" s="14" t="str">
        <f t="shared" si="3"/>
        <v>Error?</v>
      </c>
    </row>
    <row r="283" spans="1:4" x14ac:dyDescent="0.2">
      <c r="A283" s="55">
        <v>222</v>
      </c>
      <c r="B283" s="1232">
        <f>'Assets-Liab 5-6'!N22</f>
        <v>6990875</v>
      </c>
      <c r="D283" s="14" t="str">
        <f t="shared" si="3"/>
        <v>Error?</v>
      </c>
    </row>
    <row r="284" spans="1:4" x14ac:dyDescent="0.2">
      <c r="A284" s="55">
        <v>223</v>
      </c>
      <c r="B284" s="1232">
        <f>'Assets-Liab 5-6'!N23</f>
        <v>7091700</v>
      </c>
      <c r="C284" s="14" t="s">
        <v>672</v>
      </c>
      <c r="D284" s="14" t="str">
        <f t="shared" si="3"/>
        <v>Error?</v>
      </c>
    </row>
    <row r="285" spans="1:4" x14ac:dyDescent="0.2">
      <c r="A285" s="55">
        <v>224</v>
      </c>
      <c r="B285" s="1232">
        <f>'Assets-Liab 5-6'!N36</f>
        <v>7091700</v>
      </c>
      <c r="D285" s="14" t="str">
        <f t="shared" si="3"/>
        <v>Error?</v>
      </c>
    </row>
    <row r="286" spans="1:4" x14ac:dyDescent="0.2">
      <c r="A286" s="83">
        <v>225</v>
      </c>
      <c r="D286" s="14" t="str">
        <f t="shared" si="3"/>
        <v>OK</v>
      </c>
    </row>
    <row r="287" spans="1:4" x14ac:dyDescent="0.2">
      <c r="A287" s="55">
        <v>226</v>
      </c>
      <c r="B287" s="1232">
        <f>'Assets-Liab 5-6'!N37</f>
        <v>7091700</v>
      </c>
      <c r="C287" s="14" t="s">
        <v>672</v>
      </c>
      <c r="D287" s="14" t="str">
        <f t="shared" si="3"/>
        <v>Error?</v>
      </c>
    </row>
    <row r="288" spans="1:4" x14ac:dyDescent="0.2">
      <c r="A288" s="55">
        <v>227</v>
      </c>
      <c r="B288" s="1232">
        <f>'Assets-Liab 5-6'!N41</f>
        <v>7091700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2997248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298313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32980</v>
      </c>
      <c r="D717" s="14" t="str">
        <f t="shared" si="10"/>
        <v>Error?</v>
      </c>
    </row>
    <row r="718" spans="1:4" x14ac:dyDescent="0.2">
      <c r="A718" s="55">
        <v>657</v>
      </c>
      <c r="B718" s="1232">
        <f>'Expenditures 15-22'!C14</f>
        <v>37640</v>
      </c>
      <c r="D718" s="14" t="str">
        <f t="shared" si="10"/>
        <v>Error?</v>
      </c>
    </row>
    <row r="719" spans="1:4" x14ac:dyDescent="0.2">
      <c r="A719" s="55">
        <v>658</v>
      </c>
      <c r="B719" s="1232">
        <f>'Expenditures 15-22'!C15</f>
        <v>25280</v>
      </c>
      <c r="D719" s="14" t="str">
        <f t="shared" si="10"/>
        <v>Error?</v>
      </c>
    </row>
    <row r="720" spans="1:4" x14ac:dyDescent="0.2">
      <c r="A720" s="55">
        <v>659</v>
      </c>
      <c r="B720" s="1232">
        <f>'Expenditures 15-22'!C33</f>
        <v>4726981</v>
      </c>
      <c r="C720" s="14" t="s">
        <v>672</v>
      </c>
      <c r="D720" s="14" t="str">
        <f t="shared" si="10"/>
        <v>Error?</v>
      </c>
    </row>
    <row r="721" spans="1:4" x14ac:dyDescent="0.2">
      <c r="A721" s="55">
        <v>660</v>
      </c>
      <c r="B721" s="1232">
        <f>'Expenditures 15-22'!C36</f>
        <v>89375</v>
      </c>
      <c r="D721" s="14" t="str">
        <f t="shared" si="10"/>
        <v>Error?</v>
      </c>
    </row>
    <row r="722" spans="1:4" x14ac:dyDescent="0.2">
      <c r="A722" s="55">
        <v>661</v>
      </c>
      <c r="B722" s="1232">
        <f>'Expenditures 15-22'!C37</f>
        <v>44552</v>
      </c>
      <c r="D722" s="14" t="str">
        <f t="shared" si="10"/>
        <v>Error?</v>
      </c>
    </row>
    <row r="723" spans="1:4" x14ac:dyDescent="0.2">
      <c r="A723" s="55">
        <v>662</v>
      </c>
      <c r="B723" s="1232">
        <f>'Expenditures 15-22'!C38</f>
        <v>58716</v>
      </c>
      <c r="D723" s="14" t="str">
        <f t="shared" si="10"/>
        <v>Error?</v>
      </c>
    </row>
    <row r="724" spans="1:4" x14ac:dyDescent="0.2">
      <c r="A724" s="55">
        <v>663</v>
      </c>
      <c r="B724" s="1232">
        <f>'Expenditures 15-22'!C39</f>
        <v>36000</v>
      </c>
      <c r="D724" s="14" t="str">
        <f t="shared" si="10"/>
        <v>Error?</v>
      </c>
    </row>
    <row r="725" spans="1:4" x14ac:dyDescent="0.2">
      <c r="A725" s="55">
        <v>664</v>
      </c>
      <c r="B725" s="1232">
        <f>'Expenditures 15-22'!C40</f>
        <v>66953</v>
      </c>
      <c r="D725" s="14" t="str">
        <f t="shared" si="10"/>
        <v>Error?</v>
      </c>
    </row>
    <row r="726" spans="1:4" x14ac:dyDescent="0.2">
      <c r="A726" s="55">
        <v>665</v>
      </c>
      <c r="B726" s="1232">
        <f>'Expenditures 15-22'!C41</f>
        <v>30648</v>
      </c>
      <c r="D726" s="14" t="str">
        <f t="shared" si="10"/>
        <v>Error?</v>
      </c>
    </row>
    <row r="727" spans="1:4" x14ac:dyDescent="0.2">
      <c r="A727" s="55">
        <v>666</v>
      </c>
      <c r="B727" s="1232">
        <f>'Expenditures 15-22'!C42</f>
        <v>326244</v>
      </c>
      <c r="C727" s="14" t="s">
        <v>672</v>
      </c>
      <c r="D727" s="14" t="str">
        <f t="shared" si="10"/>
        <v>Error?</v>
      </c>
    </row>
    <row r="728" spans="1:4" x14ac:dyDescent="0.2">
      <c r="A728" s="55">
        <v>667</v>
      </c>
      <c r="B728" s="1232">
        <f>'Expenditures 15-22'!C44</f>
        <v>29562</v>
      </c>
      <c r="D728" s="14" t="str">
        <f t="shared" si="10"/>
        <v>Error?</v>
      </c>
    </row>
    <row r="729" spans="1:4" x14ac:dyDescent="0.2">
      <c r="A729" s="55">
        <v>668</v>
      </c>
      <c r="B729" s="1232">
        <f>'Expenditures 15-22'!C45</f>
        <v>66283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95845</v>
      </c>
      <c r="C731" s="14" t="s">
        <v>672</v>
      </c>
      <c r="D731" s="14" t="str">
        <f t="shared" si="10"/>
        <v>Error?</v>
      </c>
    </row>
    <row r="732" spans="1:4" x14ac:dyDescent="0.2">
      <c r="A732" s="55">
        <v>671</v>
      </c>
      <c r="B732" s="1232">
        <f>'Expenditures 15-22'!C49</f>
        <v>5010</v>
      </c>
      <c r="D732" s="14" t="str">
        <f t="shared" si="10"/>
        <v>Error?</v>
      </c>
    </row>
    <row r="733" spans="1:4" x14ac:dyDescent="0.2">
      <c r="A733" s="55">
        <v>672</v>
      </c>
      <c r="B733" s="1232">
        <f>'Expenditures 15-22'!C50</f>
        <v>160907</v>
      </c>
      <c r="D733" s="14" t="str">
        <f t="shared" si="10"/>
        <v>Error?</v>
      </c>
    </row>
    <row r="734" spans="1:4" x14ac:dyDescent="0.2">
      <c r="A734" s="55">
        <v>673</v>
      </c>
      <c r="B734" s="1232">
        <f>'Expenditures 15-22'!C53</f>
        <v>307928</v>
      </c>
      <c r="C734" s="14" t="s">
        <v>672</v>
      </c>
      <c r="D734" s="14" t="str">
        <f t="shared" si="10"/>
        <v>Error?</v>
      </c>
    </row>
    <row r="735" spans="1:4" x14ac:dyDescent="0.2">
      <c r="A735" s="55">
        <v>674</v>
      </c>
      <c r="B735" s="1232">
        <f>'Expenditures 15-22'!C55</f>
        <v>455531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455531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83768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198439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282207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18104</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85929</v>
      </c>
      <c r="D751" s="14" t="str">
        <f t="shared" si="10"/>
        <v>Error?</v>
      </c>
    </row>
    <row r="752" spans="1:4" x14ac:dyDescent="0.2">
      <c r="A752" s="83">
        <v>691</v>
      </c>
      <c r="D752" s="14" t="str">
        <f t="shared" si="10"/>
        <v>OK</v>
      </c>
    </row>
    <row r="753" spans="1:4" x14ac:dyDescent="0.2">
      <c r="A753" s="55">
        <v>692</v>
      </c>
      <c r="B753" s="1232">
        <f>'Expenditures 15-22'!C72</f>
        <v>104033</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1571788</v>
      </c>
      <c r="C755" s="14" t="s">
        <v>672</v>
      </c>
      <c r="D755" s="14" t="str">
        <f t="shared" si="10"/>
        <v>Error?</v>
      </c>
    </row>
    <row r="756" spans="1:4" x14ac:dyDescent="0.2">
      <c r="A756" s="55">
        <v>695</v>
      </c>
      <c r="B756" s="1232">
        <f>'Expenditures 15-22'!C75</f>
        <v>44667</v>
      </c>
      <c r="D756" s="14" t="str">
        <f t="shared" si="10"/>
        <v>Error?</v>
      </c>
    </row>
    <row r="757" spans="1:4" x14ac:dyDescent="0.2">
      <c r="A757" s="55">
        <v>696</v>
      </c>
      <c r="B757" s="1232">
        <f>'Expenditures 15-22'!C114</f>
        <v>6343436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742062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67791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17775</v>
      </c>
      <c r="D775" s="14" t="str">
        <f t="shared" si="11"/>
        <v>Error?</v>
      </c>
    </row>
    <row r="776" spans="1:4" x14ac:dyDescent="0.2">
      <c r="A776" s="55">
        <v>715</v>
      </c>
      <c r="B776" s="1232">
        <f>'Expenditures 15-22'!D14</f>
        <v>375</v>
      </c>
      <c r="D776" s="14" t="str">
        <f t="shared" si="11"/>
        <v>Error?</v>
      </c>
    </row>
    <row r="777" spans="1:4" x14ac:dyDescent="0.2">
      <c r="A777" s="55">
        <v>716</v>
      </c>
      <c r="B777" s="1232">
        <f>'Expenditures 15-22'!D15</f>
        <v>7346</v>
      </c>
      <c r="D777" s="14" t="str">
        <f t="shared" si="11"/>
        <v>Error?</v>
      </c>
    </row>
    <row r="778" spans="1:4" x14ac:dyDescent="0.2">
      <c r="A778" s="55">
        <v>717</v>
      </c>
      <c r="B778" s="1232">
        <f>'Expenditures 15-22'!D33</f>
        <v>1100577</v>
      </c>
      <c r="C778" s="14" t="s">
        <v>672</v>
      </c>
      <c r="D778" s="14" t="str">
        <f t="shared" si="11"/>
        <v>Error?</v>
      </c>
    </row>
    <row r="779" spans="1:4" x14ac:dyDescent="0.2">
      <c r="A779" s="55">
        <v>718</v>
      </c>
      <c r="B779" s="1232">
        <f>'Expenditures 15-22'!D36</f>
        <v>24127</v>
      </c>
      <c r="D779" s="14" t="str">
        <f t="shared" si="11"/>
        <v>Error?</v>
      </c>
    </row>
    <row r="780" spans="1:4" x14ac:dyDescent="0.2">
      <c r="A780" s="55">
        <v>719</v>
      </c>
      <c r="B780" s="1232">
        <f>'Expenditures 15-22'!D37</f>
        <v>15638</v>
      </c>
      <c r="D780" s="14" t="str">
        <f t="shared" si="11"/>
        <v>Error?</v>
      </c>
    </row>
    <row r="781" spans="1:4" x14ac:dyDescent="0.2">
      <c r="A781" s="55">
        <v>720</v>
      </c>
      <c r="B781" s="1232">
        <f>'Expenditures 15-22'!D38</f>
        <v>381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15063</v>
      </c>
      <c r="D783" s="14" t="str">
        <f t="shared" si="11"/>
        <v>Error?</v>
      </c>
    </row>
    <row r="784" spans="1:4" x14ac:dyDescent="0.2">
      <c r="A784" s="55">
        <v>723</v>
      </c>
      <c r="B784" s="1232">
        <f>'Expenditures 15-22'!D41</f>
        <v>32</v>
      </c>
      <c r="D784" s="14" t="str">
        <f t="shared" si="11"/>
        <v>Error?</v>
      </c>
    </row>
    <row r="785" spans="1:4" x14ac:dyDescent="0.2">
      <c r="A785" s="55">
        <v>724</v>
      </c>
      <c r="B785" s="1232">
        <f>'Expenditures 15-22'!D42</f>
        <v>55241</v>
      </c>
      <c r="C785" s="14" t="s">
        <v>672</v>
      </c>
      <c r="D785" s="14" t="str">
        <f t="shared" si="11"/>
        <v>Error?</v>
      </c>
    </row>
    <row r="786" spans="1:4" x14ac:dyDescent="0.2">
      <c r="A786" s="55">
        <v>725</v>
      </c>
      <c r="B786" s="1232">
        <f>'Expenditures 15-22'!D44</f>
        <v>6250</v>
      </c>
      <c r="D786" s="14" t="str">
        <f t="shared" si="11"/>
        <v>Error?</v>
      </c>
    </row>
    <row r="787" spans="1:4" x14ac:dyDescent="0.2">
      <c r="A787" s="55">
        <v>726</v>
      </c>
      <c r="B787" s="1232">
        <f>'Expenditures 15-22'!D45</f>
        <v>12757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19007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39600</v>
      </c>
      <c r="D791" s="14" t="str">
        <f t="shared" si="11"/>
        <v>Error?</v>
      </c>
    </row>
    <row r="792" spans="1:4" x14ac:dyDescent="0.2">
      <c r="A792" s="55">
        <v>731</v>
      </c>
      <c r="B792" s="1232">
        <f>'Expenditures 15-22'!D53</f>
        <v>72802</v>
      </c>
      <c r="C792" s="14" t="s">
        <v>672</v>
      </c>
      <c r="D792" s="14" t="str">
        <f t="shared" si="11"/>
        <v>Error?</v>
      </c>
    </row>
    <row r="793" spans="1:4" x14ac:dyDescent="0.2">
      <c r="A793" s="55">
        <v>732</v>
      </c>
      <c r="B793" s="1232">
        <f>'Expenditures 15-22'!D55</f>
        <v>153009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153009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36410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25461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61871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19166</v>
      </c>
      <c r="D809" s="14" t="str">
        <f t="shared" si="11"/>
        <v>Error?</v>
      </c>
    </row>
    <row r="810" spans="1:4" x14ac:dyDescent="0.2">
      <c r="A810" s="83">
        <v>749</v>
      </c>
      <c r="D810" s="14" t="str">
        <f t="shared" si="11"/>
        <v>OK</v>
      </c>
    </row>
    <row r="811" spans="1:4" x14ac:dyDescent="0.2">
      <c r="A811" s="55">
        <v>750</v>
      </c>
      <c r="B811" s="1232">
        <f>'Expenditures 15-22'!D72</f>
        <v>19166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381096</v>
      </c>
      <c r="C813" s="14" t="s">
        <v>672</v>
      </c>
      <c r="D813" s="14" t="str">
        <f t="shared" si="11"/>
        <v>Error?</v>
      </c>
    </row>
    <row r="814" spans="1:4" x14ac:dyDescent="0.2">
      <c r="A814" s="55">
        <v>753</v>
      </c>
      <c r="B814" s="1232">
        <f>'Expenditures 15-22'!D75</f>
        <v>12389</v>
      </c>
      <c r="D814" s="14" t="str">
        <f t="shared" si="11"/>
        <v>Error?</v>
      </c>
    </row>
    <row r="815" spans="1:4" x14ac:dyDescent="0.2">
      <c r="A815" s="55">
        <v>754</v>
      </c>
      <c r="B815" s="1232">
        <f>'Expenditures 15-22'!D114</f>
        <v>1494062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6221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290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2865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51956</v>
      </c>
      <c r="C836" s="14" t="s">
        <v>672</v>
      </c>
      <c r="D836" s="14" t="str">
        <f t="shared" si="12"/>
        <v>Error?</v>
      </c>
    </row>
    <row r="837" spans="1:4" x14ac:dyDescent="0.2">
      <c r="A837" s="55">
        <v>776</v>
      </c>
      <c r="B837" s="1232">
        <f>'Expenditures 15-22'!E36</f>
        <v>460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1560</v>
      </c>
      <c r="C843" s="14" t="s">
        <v>672</v>
      </c>
      <c r="D843" s="14" t="str">
        <f t="shared" si="12"/>
        <v>Error?</v>
      </c>
    </row>
    <row r="844" spans="1:4" x14ac:dyDescent="0.2">
      <c r="A844" s="55">
        <v>783</v>
      </c>
      <c r="B844" s="1232">
        <f>'Expenditures 15-22'!E44</f>
        <v>32283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32283</v>
      </c>
      <c r="C847" s="14" t="s">
        <v>672</v>
      </c>
      <c r="D847" s="14" t="str">
        <f t="shared" si="12"/>
        <v>Error?</v>
      </c>
    </row>
    <row r="848" spans="1:4" x14ac:dyDescent="0.2">
      <c r="A848" s="55">
        <v>787</v>
      </c>
      <c r="B848" s="1232">
        <f>'Expenditures 15-22'!E49</f>
        <v>33193</v>
      </c>
      <c r="D848" s="14" t="str">
        <f t="shared" si="12"/>
        <v>Error?</v>
      </c>
    </row>
    <row r="849" spans="1:4" x14ac:dyDescent="0.2">
      <c r="A849" s="55">
        <v>788</v>
      </c>
      <c r="B849" s="1232">
        <f>'Expenditures 15-22'!E50</f>
        <v>2039</v>
      </c>
      <c r="D849" s="14" t="str">
        <f t="shared" si="12"/>
        <v>Error?</v>
      </c>
    </row>
    <row r="850" spans="1:4" x14ac:dyDescent="0.2">
      <c r="A850" s="55">
        <v>789</v>
      </c>
      <c r="B850" s="1232">
        <f>'Expenditures 15-22'!E53</f>
        <v>39578</v>
      </c>
      <c r="C850" s="14" t="s">
        <v>672</v>
      </c>
      <c r="D850" s="14" t="str">
        <f t="shared" si="12"/>
        <v>Error?</v>
      </c>
    </row>
    <row r="851" spans="1:4" x14ac:dyDescent="0.2">
      <c r="A851" s="55">
        <v>790</v>
      </c>
      <c r="B851" s="1232">
        <f>'Expenditures 15-22'!E55</f>
        <v>4136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4136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1096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1061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2157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748</v>
      </c>
      <c r="D865" s="14" t="str">
        <f t="shared" si="12"/>
        <v>Error?</v>
      </c>
    </row>
    <row r="866" spans="1:4" x14ac:dyDescent="0.2">
      <c r="A866" s="83">
        <v>805</v>
      </c>
      <c r="D866" s="14" t="str">
        <f t="shared" si="12"/>
        <v>OK</v>
      </c>
    </row>
    <row r="867" spans="1:4" x14ac:dyDescent="0.2">
      <c r="A867" s="55">
        <v>806</v>
      </c>
      <c r="B867" s="1232">
        <f>'Expenditures 15-22'!E71</f>
        <v>4337</v>
      </c>
      <c r="D867" s="14" t="str">
        <f t="shared" si="12"/>
        <v>Error?</v>
      </c>
    </row>
    <row r="868" spans="1:4" x14ac:dyDescent="0.2">
      <c r="A868" s="83">
        <v>807</v>
      </c>
      <c r="D868" s="14" t="str">
        <f t="shared" si="12"/>
        <v>OK</v>
      </c>
    </row>
    <row r="869" spans="1:4" x14ac:dyDescent="0.2">
      <c r="A869" s="55">
        <v>808</v>
      </c>
      <c r="B869" s="1232">
        <f>'Expenditures 15-22'!E72</f>
        <v>5085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84799</v>
      </c>
      <c r="C871" s="14" t="s">
        <v>672</v>
      </c>
      <c r="D871" s="14" t="str">
        <f t="shared" si="12"/>
        <v>Error?</v>
      </c>
    </row>
    <row r="872" spans="1:4" x14ac:dyDescent="0.2">
      <c r="A872" s="55">
        <v>811</v>
      </c>
      <c r="B872" s="1232">
        <f>'Expenditures 15-22'!E75</f>
        <v>3228</v>
      </c>
      <c r="D872" s="14" t="str">
        <f t="shared" si="12"/>
        <v>Error?</v>
      </c>
    </row>
    <row r="873" spans="1:4" x14ac:dyDescent="0.2">
      <c r="A873" s="55">
        <v>812</v>
      </c>
      <c r="B873" s="1232">
        <f>'Expenditures 15-22'!E114</f>
        <v>296824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109348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6698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269</v>
      </c>
      <c r="D891" s="14" t="str">
        <f t="shared" si="12"/>
        <v>Error?</v>
      </c>
    </row>
    <row r="892" spans="1:4" x14ac:dyDescent="0.2">
      <c r="A892" s="55">
        <v>831</v>
      </c>
      <c r="B892" s="1232">
        <f>'Expenditures 15-22'!F14</f>
        <v>1548</v>
      </c>
      <c r="D892" s="14" t="str">
        <f t="shared" si="12"/>
        <v>Error?</v>
      </c>
    </row>
    <row r="893" spans="1:4" x14ac:dyDescent="0.2">
      <c r="A893" s="55">
        <v>832</v>
      </c>
      <c r="B893" s="1232">
        <f>'Expenditures 15-22'!F15</f>
        <v>4671</v>
      </c>
      <c r="D893" s="14" t="str">
        <f t="shared" si="12"/>
        <v>Error?</v>
      </c>
    </row>
    <row r="894" spans="1:4" x14ac:dyDescent="0.2">
      <c r="A894" s="55">
        <v>833</v>
      </c>
      <c r="B894" s="1232">
        <f>'Expenditures 15-22'!F33</f>
        <v>269393</v>
      </c>
      <c r="C894" s="14" t="s">
        <v>672</v>
      </c>
      <c r="D894" s="14" t="str">
        <f t="shared" si="12"/>
        <v>Error?</v>
      </c>
    </row>
    <row r="895" spans="1:4" x14ac:dyDescent="0.2">
      <c r="A895" s="55">
        <v>834</v>
      </c>
      <c r="B895" s="1232">
        <f>'Expenditures 15-22'!F36</f>
        <v>814</v>
      </c>
      <c r="D895" s="14" t="str">
        <f t="shared" ref="D895:D958" si="13">IF(ISBLANK(B895),"OK",IF(A895-B895=0,"OK","Error?"))</f>
        <v>Error?</v>
      </c>
    </row>
    <row r="896" spans="1:4" x14ac:dyDescent="0.2">
      <c r="A896" s="55">
        <v>835</v>
      </c>
      <c r="B896" s="1232">
        <f>'Expenditures 15-22'!F37</f>
        <v>228</v>
      </c>
      <c r="D896" s="14" t="str">
        <f t="shared" si="13"/>
        <v>Error?</v>
      </c>
    </row>
    <row r="897" spans="1:4" x14ac:dyDescent="0.2">
      <c r="A897" s="55">
        <v>836</v>
      </c>
      <c r="B897" s="1232">
        <f>'Expenditures 15-22'!F38</f>
        <v>4376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54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5472</v>
      </c>
      <c r="C901" s="14" t="s">
        <v>672</v>
      </c>
      <c r="D901" s="14" t="str">
        <f t="shared" si="13"/>
        <v>Error?</v>
      </c>
    </row>
    <row r="902" spans="1:4" x14ac:dyDescent="0.2">
      <c r="A902" s="55">
        <v>841</v>
      </c>
      <c r="B902" s="1232">
        <f>'Expenditures 15-22'!F44</f>
        <v>2085</v>
      </c>
      <c r="D902" s="14" t="str">
        <f t="shared" si="13"/>
        <v>Error?</v>
      </c>
    </row>
    <row r="903" spans="1:4" x14ac:dyDescent="0.2">
      <c r="A903" s="55">
        <v>842</v>
      </c>
      <c r="B903" s="1232">
        <f>'Expenditures 15-22'!F45</f>
        <v>5207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7292</v>
      </c>
      <c r="C905" s="14" t="s">
        <v>672</v>
      </c>
      <c r="D905" s="14" t="str">
        <f t="shared" si="13"/>
        <v>Error?</v>
      </c>
    </row>
    <row r="906" spans="1:4" x14ac:dyDescent="0.2">
      <c r="A906" s="55">
        <v>845</v>
      </c>
      <c r="B906" s="1232">
        <f>'Expenditures 15-22'!F49</f>
        <v>1473</v>
      </c>
      <c r="D906" s="14" t="str">
        <f t="shared" si="13"/>
        <v>Error?</v>
      </c>
    </row>
    <row r="907" spans="1:4" x14ac:dyDescent="0.2">
      <c r="A907" s="55">
        <v>846</v>
      </c>
      <c r="B907" s="1232">
        <f>'Expenditures 15-22'!F50</f>
        <v>208</v>
      </c>
      <c r="D907" s="14" t="str">
        <f t="shared" si="13"/>
        <v>Error?</v>
      </c>
    </row>
    <row r="908" spans="1:4" x14ac:dyDescent="0.2">
      <c r="A908" s="55">
        <v>847</v>
      </c>
      <c r="B908" s="1232">
        <f>'Expenditures 15-22'!F53</f>
        <v>2696</v>
      </c>
      <c r="C908" s="14" t="s">
        <v>672</v>
      </c>
      <c r="D908" s="14" t="str">
        <f t="shared" si="13"/>
        <v>Error?</v>
      </c>
    </row>
    <row r="909" spans="1:4" x14ac:dyDescent="0.2">
      <c r="A909" s="55">
        <v>848</v>
      </c>
      <c r="B909" s="1232">
        <f>'Expenditures 15-22'!F55</f>
        <v>5921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5921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2935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199562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202497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33</v>
      </c>
      <c r="D923" s="14" t="str">
        <f t="shared" si="13"/>
        <v>Error?</v>
      </c>
    </row>
    <row r="924" spans="1:4" x14ac:dyDescent="0.2">
      <c r="A924" s="83">
        <v>863</v>
      </c>
      <c r="D924" s="14" t="str">
        <f t="shared" si="13"/>
        <v>OK</v>
      </c>
    </row>
    <row r="925" spans="1:4" x14ac:dyDescent="0.2">
      <c r="A925" s="55">
        <v>864</v>
      </c>
      <c r="B925" s="1232">
        <f>'Expenditures 15-22'!F71</f>
        <v>56</v>
      </c>
      <c r="D925" s="14" t="str">
        <f t="shared" si="13"/>
        <v>Error?</v>
      </c>
    </row>
    <row r="926" spans="1:4" x14ac:dyDescent="0.2">
      <c r="A926" s="83">
        <v>865</v>
      </c>
      <c r="D926" s="14" t="str">
        <f t="shared" si="13"/>
        <v>OK</v>
      </c>
    </row>
    <row r="927" spans="1:4" x14ac:dyDescent="0.2">
      <c r="A927" s="55">
        <v>866</v>
      </c>
      <c r="B927" s="1232">
        <f>'Expenditures 15-22'!F72</f>
        <v>89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223967</v>
      </c>
      <c r="C929" s="14" t="s">
        <v>672</v>
      </c>
      <c r="D929" s="14" t="str">
        <f t="shared" si="13"/>
        <v>Error?</v>
      </c>
    </row>
    <row r="930" spans="1:4" x14ac:dyDescent="0.2">
      <c r="A930" s="55">
        <v>869</v>
      </c>
      <c r="B930" s="1232">
        <f>'Expenditures 15-22'!F75</f>
        <v>16127</v>
      </c>
      <c r="D930" s="14" t="str">
        <f t="shared" si="13"/>
        <v>Error?</v>
      </c>
    </row>
    <row r="931" spans="1:4" x14ac:dyDescent="0.2">
      <c r="A931" s="55">
        <v>870</v>
      </c>
      <c r="B931" s="1232">
        <f>'Expenditures 15-22'!F114</f>
        <v>509487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4882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5642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658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658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658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6300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1473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271604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8938</v>
      </c>
      <c r="D1022" s="14" t="str">
        <f t="shared" si="14"/>
        <v>Error?</v>
      </c>
    </row>
    <row r="1023" spans="1:4" x14ac:dyDescent="0.2">
      <c r="A1023" s="55">
        <v>962</v>
      </c>
      <c r="B1023" s="1232">
        <f>'Expenditures 15-22'!H50</f>
        <v>1812</v>
      </c>
      <c r="D1023" s="14" t="str">
        <f t="shared" ref="D1023:D1086" si="15">IF(ISBLANK(B1023),"OK",IF(A1023-B1023=0,"OK","Error?"))</f>
        <v>Error?</v>
      </c>
    </row>
    <row r="1024" spans="1:4" x14ac:dyDescent="0.2">
      <c r="A1024" s="55">
        <v>963</v>
      </c>
      <c r="B1024" s="1232">
        <f>'Expenditures 15-22'!H53</f>
        <v>10750</v>
      </c>
      <c r="C1024" s="14" t="s">
        <v>672</v>
      </c>
      <c r="D1024" s="14" t="str">
        <f t="shared" si="15"/>
        <v>Error?</v>
      </c>
    </row>
    <row r="1025" spans="1:4" x14ac:dyDescent="0.2">
      <c r="A1025" s="55">
        <v>964</v>
      </c>
      <c r="B1025" s="1232">
        <f>'Expenditures 15-22'!H55</f>
        <v>730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730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11530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94805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377939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3859761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373092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51024</v>
      </c>
      <c r="C1105" s="14" t="s">
        <v>672</v>
      </c>
      <c r="D1105" s="14" t="str">
        <f t="shared" si="16"/>
        <v>Error?</v>
      </c>
    </row>
    <row r="1106" spans="1:4" x14ac:dyDescent="0.2">
      <c r="A1106" s="55">
        <v>1045</v>
      </c>
      <c r="B1106" s="1232">
        <f>'Expenditures 15-22'!K14</f>
        <v>43901</v>
      </c>
      <c r="C1106" s="14" t="s">
        <v>672</v>
      </c>
      <c r="D1106" s="14" t="str">
        <f t="shared" si="16"/>
        <v>Error?</v>
      </c>
    </row>
    <row r="1107" spans="1:4" x14ac:dyDescent="0.2">
      <c r="A1107" s="55">
        <v>1046</v>
      </c>
      <c r="B1107" s="1232">
        <f>'Expenditures 15-22'!K15</f>
        <v>37297</v>
      </c>
      <c r="C1107" s="14" t="s">
        <v>672</v>
      </c>
      <c r="D1107" s="14" t="str">
        <f t="shared" si="16"/>
        <v>Error?</v>
      </c>
    </row>
    <row r="1108" spans="1:4" x14ac:dyDescent="0.2">
      <c r="A1108" s="55">
        <v>1047</v>
      </c>
      <c r="B1108" s="1232">
        <f>'Expenditures 15-22'!K33</f>
        <v>6426153</v>
      </c>
      <c r="C1108" s="14" t="s">
        <v>672</v>
      </c>
      <c r="D1108" s="14" t="str">
        <f t="shared" si="16"/>
        <v>Error?</v>
      </c>
    </row>
    <row r="1109" spans="1:4" x14ac:dyDescent="0.2">
      <c r="A1109" s="55">
        <v>1048</v>
      </c>
      <c r="B1109" s="1232">
        <f>'Expenditures 15-22'!K36</f>
        <v>114776</v>
      </c>
      <c r="C1109" s="14" t="s">
        <v>672</v>
      </c>
      <c r="D1109" s="14" t="str">
        <f t="shared" si="16"/>
        <v>Error?</v>
      </c>
    </row>
    <row r="1110" spans="1:4" x14ac:dyDescent="0.2">
      <c r="A1110" s="55">
        <v>1049</v>
      </c>
      <c r="B1110" s="1232">
        <f>'Expenditures 15-22'!K37</f>
        <v>60418</v>
      </c>
      <c r="C1110" s="14" t="s">
        <v>672</v>
      </c>
      <c r="D1110" s="14" t="str">
        <f t="shared" si="16"/>
        <v>Error?</v>
      </c>
    </row>
    <row r="1111" spans="1:4" x14ac:dyDescent="0.2">
      <c r="A1111" s="55">
        <v>1050</v>
      </c>
      <c r="B1111" s="1232">
        <f>'Expenditures 15-22'!K38</f>
        <v>64573</v>
      </c>
      <c r="C1111" s="14" t="s">
        <v>672</v>
      </c>
      <c r="D1111" s="14" t="str">
        <f t="shared" si="16"/>
        <v>Error?</v>
      </c>
    </row>
    <row r="1112" spans="1:4" x14ac:dyDescent="0.2">
      <c r="A1112" s="55">
        <v>1051</v>
      </c>
      <c r="B1112" s="1232">
        <f>'Expenditures 15-22'!K39</f>
        <v>36000</v>
      </c>
      <c r="C1112" s="14" t="s">
        <v>672</v>
      </c>
      <c r="D1112" s="14" t="str">
        <f t="shared" si="16"/>
        <v>Error?</v>
      </c>
    </row>
    <row r="1113" spans="1:4" x14ac:dyDescent="0.2">
      <c r="A1113" s="55">
        <v>1052</v>
      </c>
      <c r="B1113" s="1232">
        <f>'Expenditures 15-22'!K40</f>
        <v>82070</v>
      </c>
      <c r="C1113" s="14" t="s">
        <v>672</v>
      </c>
      <c r="D1113" s="14" t="str">
        <f t="shared" si="16"/>
        <v>Error?</v>
      </c>
    </row>
    <row r="1114" spans="1:4" x14ac:dyDescent="0.2">
      <c r="A1114" s="55">
        <v>1053</v>
      </c>
      <c r="B1114" s="1232">
        <f>'Expenditures 15-22'!K41</f>
        <v>30680</v>
      </c>
      <c r="C1114" s="14" t="s">
        <v>672</v>
      </c>
      <c r="D1114" s="14" t="str">
        <f t="shared" si="16"/>
        <v>Error?</v>
      </c>
    </row>
    <row r="1115" spans="1:4" x14ac:dyDescent="0.2">
      <c r="A1115" s="55">
        <v>1054</v>
      </c>
      <c r="B1115" s="1232">
        <f>'Expenditures 15-22'!K42</f>
        <v>388517</v>
      </c>
      <c r="C1115" s="14" t="s">
        <v>672</v>
      </c>
      <c r="D1115" s="14" t="str">
        <f t="shared" si="16"/>
        <v>Error?</v>
      </c>
    </row>
    <row r="1116" spans="1:4" x14ac:dyDescent="0.2">
      <c r="A1116" s="55">
        <v>1055</v>
      </c>
      <c r="B1116" s="1232">
        <f>'Expenditures 15-22'!K44</f>
        <v>70180</v>
      </c>
      <c r="C1116" s="14" t="s">
        <v>672</v>
      </c>
      <c r="D1116" s="14" t="str">
        <f t="shared" si="16"/>
        <v>Error?</v>
      </c>
    </row>
    <row r="1117" spans="1:4" x14ac:dyDescent="0.2">
      <c r="A1117" s="55">
        <v>1056</v>
      </c>
      <c r="B1117" s="1232">
        <f>'Expenditures 15-22'!K45</f>
        <v>84905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155085</v>
      </c>
      <c r="C1119" s="14" t="s">
        <v>672</v>
      </c>
      <c r="D1119" s="14" t="str">
        <f t="shared" si="16"/>
        <v>Error?</v>
      </c>
    </row>
    <row r="1120" spans="1:4" x14ac:dyDescent="0.2">
      <c r="A1120" s="55">
        <v>1059</v>
      </c>
      <c r="B1120" s="1232">
        <f>'Expenditures 15-22'!K49</f>
        <v>48614</v>
      </c>
      <c r="C1120" s="14" t="s">
        <v>672</v>
      </c>
      <c r="D1120" s="14" t="str">
        <f t="shared" si="16"/>
        <v>Error?</v>
      </c>
    </row>
    <row r="1121" spans="1:4" x14ac:dyDescent="0.2">
      <c r="A1121" s="55">
        <v>1060</v>
      </c>
      <c r="B1121" s="1232">
        <f>'Expenditures 15-22'!K50</f>
        <v>204566</v>
      </c>
      <c r="C1121" s="14" t="s">
        <v>672</v>
      </c>
      <c r="D1121" s="14" t="str">
        <f t="shared" si="16"/>
        <v>Error?</v>
      </c>
    </row>
    <row r="1122" spans="1:4" x14ac:dyDescent="0.2">
      <c r="A1122" s="55">
        <v>1061</v>
      </c>
      <c r="B1122" s="1232">
        <f>'Expenditures 15-22'!K53</f>
        <v>433754</v>
      </c>
      <c r="C1122" s="14" t="s">
        <v>672</v>
      </c>
      <c r="D1122" s="14" t="str">
        <f t="shared" si="16"/>
        <v>Error?</v>
      </c>
    </row>
    <row r="1123" spans="1:4" x14ac:dyDescent="0.2">
      <c r="A1123" s="55">
        <v>1062</v>
      </c>
      <c r="B1123" s="1232">
        <f>'Expenditures 15-22'!K55</f>
        <v>619327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619327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124209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424573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548782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18104</v>
      </c>
      <c r="C1136" s="14" t="s">
        <v>672</v>
      </c>
      <c r="D1136" s="14" t="str">
        <f t="shared" si="16"/>
        <v>Error?</v>
      </c>
    </row>
    <row r="1137" spans="1:4" x14ac:dyDescent="0.2">
      <c r="A1137" s="55">
        <v>1076</v>
      </c>
      <c r="B1137" s="1232">
        <f>'Expenditures 15-22'!K70</f>
        <v>781</v>
      </c>
      <c r="C1137" s="14" t="s">
        <v>672</v>
      </c>
      <c r="D1137" s="14" t="str">
        <f t="shared" si="16"/>
        <v>Error?</v>
      </c>
    </row>
    <row r="1138" spans="1:4" x14ac:dyDescent="0.2">
      <c r="A1138" s="83">
        <v>1077</v>
      </c>
      <c r="D1138" s="14" t="str">
        <f t="shared" si="16"/>
        <v>OK</v>
      </c>
    </row>
    <row r="1139" spans="1:4" x14ac:dyDescent="0.2">
      <c r="A1139" s="55">
        <v>1078</v>
      </c>
      <c r="B1139" s="1232">
        <f>'Expenditures 15-22'!K71</f>
        <v>109488</v>
      </c>
      <c r="C1139" s="14" t="s">
        <v>672</v>
      </c>
      <c r="D1139" s="14" t="str">
        <f t="shared" si="16"/>
        <v>Error?</v>
      </c>
    </row>
    <row r="1140" spans="1:4" x14ac:dyDescent="0.2">
      <c r="A1140" s="83">
        <v>1079</v>
      </c>
      <c r="D1140" s="14" t="str">
        <f t="shared" si="16"/>
        <v>OK</v>
      </c>
    </row>
    <row r="1141" spans="1:4" x14ac:dyDescent="0.2">
      <c r="A1141" s="55">
        <v>1080</v>
      </c>
      <c r="B1141" s="1232">
        <f>'Expenditures 15-22'!K72</f>
        <v>128373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2273838</v>
      </c>
      <c r="C1143" s="14" t="s">
        <v>672</v>
      </c>
      <c r="D1143" s="14" t="str">
        <f t="shared" si="16"/>
        <v>Error?</v>
      </c>
    </row>
    <row r="1144" spans="1:4" x14ac:dyDescent="0.2">
      <c r="A1144" s="55">
        <v>1083</v>
      </c>
      <c r="B1144" s="1232">
        <f>'Expenditures 15-22'!K75</f>
        <v>76411</v>
      </c>
      <c r="C1144" s="14" t="s">
        <v>672</v>
      </c>
      <c r="D1144" s="14" t="str">
        <f t="shared" si="16"/>
        <v>Error?</v>
      </c>
    </row>
    <row r="1145" spans="1:4" x14ac:dyDescent="0.2">
      <c r="A1145" s="55">
        <v>1084</v>
      </c>
      <c r="B1145" s="1232">
        <f>'Expenditures 15-22'!K102</f>
        <v>251646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9028048</v>
      </c>
      <c r="C1152" s="14" t="s">
        <v>672</v>
      </c>
      <c r="D1152" s="14" t="str">
        <f t="shared" si="17"/>
        <v>Error?</v>
      </c>
    </row>
    <row r="1153" spans="1:4" x14ac:dyDescent="0.2">
      <c r="A1153" s="55">
        <v>1092</v>
      </c>
      <c r="B1153" s="1232">
        <f>'Expenditures 15-22'!K115</f>
        <v>-679753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310606</v>
      </c>
      <c r="D1221" s="14" t="str">
        <f t="shared" si="18"/>
        <v>Error?</v>
      </c>
    </row>
    <row r="1222" spans="1:4" x14ac:dyDescent="0.2">
      <c r="A1222" s="83">
        <v>1161</v>
      </c>
      <c r="D1222" s="14" t="str">
        <f t="shared" si="18"/>
        <v>OK</v>
      </c>
    </row>
    <row r="1223" spans="1:4" x14ac:dyDescent="0.2">
      <c r="A1223" s="55">
        <v>1162</v>
      </c>
      <c r="B1223" s="1232">
        <f>'Expenditures 15-22'!C127</f>
        <v>310606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310606</v>
      </c>
      <c r="C1225" s="14" t="s">
        <v>672</v>
      </c>
      <c r="D1225" s="14" t="str">
        <f t="shared" si="18"/>
        <v>Error?</v>
      </c>
    </row>
    <row r="1226" spans="1:4" x14ac:dyDescent="0.2">
      <c r="A1226" s="55">
        <v>1165</v>
      </c>
      <c r="B1226" s="1232">
        <f>'Expenditures 15-22'!C150</f>
        <v>310606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55575</v>
      </c>
      <c r="D1229" s="14" t="str">
        <f t="shared" si="18"/>
        <v>Error?</v>
      </c>
    </row>
    <row r="1230" spans="1:4" x14ac:dyDescent="0.2">
      <c r="A1230" s="83">
        <v>1169</v>
      </c>
      <c r="D1230" s="14" t="str">
        <f t="shared" si="18"/>
        <v>OK</v>
      </c>
    </row>
    <row r="1231" spans="1:4" x14ac:dyDescent="0.2">
      <c r="A1231" s="55">
        <v>1170</v>
      </c>
      <c r="B1231" s="1232">
        <f>'Expenditures 15-22'!D127</f>
        <v>55575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55575</v>
      </c>
      <c r="C1233" s="14" t="s">
        <v>672</v>
      </c>
      <c r="D1233" s="14" t="str">
        <f t="shared" si="18"/>
        <v>Error?</v>
      </c>
    </row>
    <row r="1234" spans="1:4" x14ac:dyDescent="0.2">
      <c r="A1234" s="55">
        <v>1173</v>
      </c>
      <c r="B1234" s="1232">
        <f>'Expenditures 15-22'!D150</f>
        <v>55575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95073</v>
      </c>
      <c r="D1237" s="14" t="str">
        <f t="shared" si="18"/>
        <v>Error?</v>
      </c>
    </row>
    <row r="1238" spans="1:4" x14ac:dyDescent="0.2">
      <c r="A1238" s="83">
        <v>1177</v>
      </c>
      <c r="D1238" s="14" t="str">
        <f t="shared" si="18"/>
        <v>OK</v>
      </c>
    </row>
    <row r="1239" spans="1:4" x14ac:dyDescent="0.2">
      <c r="A1239" s="55">
        <v>1178</v>
      </c>
      <c r="B1239" s="1232">
        <f>'Expenditures 15-22'!E127</f>
        <v>95073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95073</v>
      </c>
      <c r="C1241" s="14" t="s">
        <v>672</v>
      </c>
      <c r="D1241" s="14" t="str">
        <f t="shared" si="18"/>
        <v>Error?</v>
      </c>
    </row>
    <row r="1242" spans="1:4" x14ac:dyDescent="0.2">
      <c r="A1242" s="55">
        <v>1181</v>
      </c>
      <c r="B1242" s="1232">
        <f>'Expenditures 15-22'!E150</f>
        <v>95073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191742</v>
      </c>
      <c r="D1245" s="14" t="str">
        <f t="shared" si="18"/>
        <v>Error?</v>
      </c>
    </row>
    <row r="1246" spans="1:4" x14ac:dyDescent="0.2">
      <c r="A1246" s="83">
        <v>1185</v>
      </c>
      <c r="D1246" s="14" t="str">
        <f t="shared" si="18"/>
        <v>OK</v>
      </c>
    </row>
    <row r="1247" spans="1:4" x14ac:dyDescent="0.2">
      <c r="A1247" s="55">
        <v>1186</v>
      </c>
      <c r="B1247" s="1232">
        <f>'Expenditures 15-22'!F127</f>
        <v>191742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191742</v>
      </c>
      <c r="C1249" s="14" t="s">
        <v>672</v>
      </c>
      <c r="D1249" s="14" t="str">
        <f t="shared" si="18"/>
        <v>Error?</v>
      </c>
    </row>
    <row r="1250" spans="1:4" x14ac:dyDescent="0.2">
      <c r="A1250" s="55">
        <v>1189</v>
      </c>
      <c r="B1250" s="1232">
        <f>'Expenditures 15-22'!F150</f>
        <v>191742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57459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57459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57459</v>
      </c>
      <c r="C1258" s="14" t="s">
        <v>672</v>
      </c>
      <c r="D1258" s="14" t="str">
        <f t="shared" si="18"/>
        <v>Error?</v>
      </c>
    </row>
    <row r="1259" spans="1:4" x14ac:dyDescent="0.2">
      <c r="A1259" s="55">
        <v>1198</v>
      </c>
      <c r="B1259" s="1232">
        <f>'Expenditures 15-22'!G150</f>
        <v>57459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710455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710455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710455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710455</v>
      </c>
      <c r="C1288" s="14" t="s">
        <v>672</v>
      </c>
      <c r="D1288" s="14" t="str">
        <f t="shared" si="19"/>
        <v>Error?</v>
      </c>
    </row>
    <row r="1289" spans="1:4" x14ac:dyDescent="0.2">
      <c r="A1289" s="55">
        <v>1228</v>
      </c>
      <c r="B1289" s="1232">
        <f>'Expenditures 15-22'!K151</f>
        <v>24541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276241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740709</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1017950</v>
      </c>
      <c r="C1317" s="14" t="s">
        <v>672</v>
      </c>
      <c r="D1317" s="14" t="str">
        <f t="shared" si="19"/>
        <v>Error?</v>
      </c>
    </row>
    <row r="1318" spans="1:4" x14ac:dyDescent="0.2">
      <c r="A1318" s="55">
        <v>1257</v>
      </c>
      <c r="B1318" s="1232">
        <f>'Expenditures 15-22'!H168</f>
        <v>1017950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276241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740709</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1017950</v>
      </c>
      <c r="C1331" s="14" t="s">
        <v>672</v>
      </c>
      <c r="D1331" s="14" t="str">
        <f t="shared" si="19"/>
        <v>Error?</v>
      </c>
    </row>
    <row r="1332" spans="1:4" x14ac:dyDescent="0.2">
      <c r="A1332" s="55">
        <v>1271</v>
      </c>
      <c r="B1332" s="1232">
        <f>'Expenditures 15-22'!K168</f>
        <v>1017950</v>
      </c>
      <c r="C1332" s="14" t="s">
        <v>672</v>
      </c>
      <c r="D1332" s="14" t="str">
        <f t="shared" si="19"/>
        <v>Error?</v>
      </c>
    </row>
    <row r="1333" spans="1:4" x14ac:dyDescent="0.2">
      <c r="A1333" s="55">
        <v>1272</v>
      </c>
      <c r="B1333" s="1232">
        <f>'Expenditures 15-22'!K169</f>
        <v>6241</v>
      </c>
      <c r="C1333" s="14" t="s">
        <v>672</v>
      </c>
      <c r="D1333" s="14" t="str">
        <f t="shared" si="19"/>
        <v>Error?</v>
      </c>
    </row>
    <row r="1334" spans="1:4" x14ac:dyDescent="0.2">
      <c r="A1334" s="83">
        <v>1273</v>
      </c>
      <c r="D1334" s="14" t="str">
        <f t="shared" si="19"/>
        <v>OK</v>
      </c>
    </row>
    <row r="1335" spans="1:4" x14ac:dyDescent="0.2">
      <c r="A1335" s="55">
        <v>1274</v>
      </c>
      <c r="B1335" s="1232">
        <f>'Expenditures 15-22'!C176</f>
        <v>4600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4600</v>
      </c>
      <c r="C1339" s="14" t="s">
        <v>672</v>
      </c>
      <c r="D1339" s="14" t="str">
        <f t="shared" si="19"/>
        <v>Error?</v>
      </c>
    </row>
    <row r="1340" spans="1:4" x14ac:dyDescent="0.2">
      <c r="A1340" s="55">
        <v>1279</v>
      </c>
      <c r="B1340" s="1232">
        <f>'Expenditures 15-22'!C204</f>
        <v>4600</v>
      </c>
      <c r="C1340" s="14" t="s">
        <v>672</v>
      </c>
      <c r="D1340" s="14" t="str">
        <f t="shared" si="19"/>
        <v>Error?</v>
      </c>
    </row>
    <row r="1341" spans="1:4" x14ac:dyDescent="0.2">
      <c r="A1341" s="55">
        <v>1280</v>
      </c>
      <c r="B1341" s="1232">
        <f>'Expenditures 15-22'!D176</f>
        <v>602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602</v>
      </c>
      <c r="C1345" s="14" t="s">
        <v>672</v>
      </c>
      <c r="D1345" s="14" t="str">
        <f t="shared" si="20"/>
        <v>Error?</v>
      </c>
    </row>
    <row r="1346" spans="1:4" x14ac:dyDescent="0.2">
      <c r="A1346" s="55">
        <v>1285</v>
      </c>
      <c r="B1346" s="1232">
        <f>'Expenditures 15-22'!D204</f>
        <v>602</v>
      </c>
      <c r="C1346" s="14" t="s">
        <v>672</v>
      </c>
      <c r="D1346" s="14" t="str">
        <f t="shared" si="20"/>
        <v>Error?</v>
      </c>
    </row>
    <row r="1347" spans="1:4" x14ac:dyDescent="0.2">
      <c r="A1347" s="55">
        <v>1286</v>
      </c>
      <c r="B1347" s="1232">
        <f>'Expenditures 15-22'!E176</f>
        <v>7804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7804</v>
      </c>
      <c r="C1351" s="14" t="s">
        <v>672</v>
      </c>
      <c r="D1351" s="14" t="str">
        <f t="shared" si="20"/>
        <v>Error?</v>
      </c>
    </row>
    <row r="1352" spans="1:4" x14ac:dyDescent="0.2">
      <c r="A1352" s="55">
        <v>1291</v>
      </c>
      <c r="B1352" s="1232">
        <f>'Expenditures 15-22'!E190</f>
        <v>550000</v>
      </c>
      <c r="C1352" s="14" t="s">
        <v>672</v>
      </c>
      <c r="D1352" s="14" t="str">
        <f t="shared" si="20"/>
        <v>Error?</v>
      </c>
    </row>
    <row r="1353" spans="1:4" x14ac:dyDescent="0.2">
      <c r="A1353" s="55">
        <v>1292</v>
      </c>
      <c r="B1353" s="1232">
        <f>'Expenditures 15-22'!E204</f>
        <v>557804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13006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13006</v>
      </c>
      <c r="C1381" s="14" t="s">
        <v>672</v>
      </c>
      <c r="D1381" s="14" t="str">
        <f t="shared" si="20"/>
        <v>Error?</v>
      </c>
    </row>
    <row r="1382" spans="1:4" x14ac:dyDescent="0.2">
      <c r="A1382" s="55">
        <v>1321</v>
      </c>
      <c r="B1382" s="1232">
        <f>'Expenditures 15-22'!K190</f>
        <v>550000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563006</v>
      </c>
      <c r="C1388" s="14" t="s">
        <v>672</v>
      </c>
      <c r="D1388" s="14" t="str">
        <f t="shared" si="20"/>
        <v>Error?</v>
      </c>
    </row>
    <row r="1389" spans="1:4" x14ac:dyDescent="0.2">
      <c r="A1389" s="55">
        <v>1328</v>
      </c>
      <c r="B1389" s="1232">
        <f>'Expenditures 15-22'!K205</f>
        <v>-102041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12003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433</v>
      </c>
      <c r="D1407" s="14" t="str">
        <f t="shared" ref="D1407:D1470" si="21">IF(ISBLANK(B1407),"OK",IF(A1407-B1407=0,"OK","Error?"))</f>
        <v>Error?</v>
      </c>
    </row>
    <row r="1408" spans="1:4" x14ac:dyDescent="0.2">
      <c r="A1408" s="55">
        <v>1347</v>
      </c>
      <c r="B1408" s="1232">
        <f>'Expenditures 15-22'!D217</f>
        <v>3182</v>
      </c>
      <c r="D1408" s="14" t="str">
        <f t="shared" si="21"/>
        <v>Error?</v>
      </c>
    </row>
    <row r="1409" spans="1:4" x14ac:dyDescent="0.2">
      <c r="A1409" s="55">
        <v>1348</v>
      </c>
      <c r="B1409" s="1232">
        <f>'Expenditures 15-22'!D218</f>
        <v>1328</v>
      </c>
      <c r="D1409" s="14" t="str">
        <f t="shared" si="21"/>
        <v>Error?</v>
      </c>
    </row>
    <row r="1410" spans="1:4" x14ac:dyDescent="0.2">
      <c r="A1410" s="55">
        <v>1349</v>
      </c>
      <c r="B1410" s="1232">
        <f>'Expenditures 15-22'!D223</f>
        <v>153872</v>
      </c>
      <c r="C1410" s="14" t="s">
        <v>672</v>
      </c>
      <c r="D1410" s="14" t="str">
        <f t="shared" si="21"/>
        <v>Error?</v>
      </c>
    </row>
    <row r="1411" spans="1:4" x14ac:dyDescent="0.2">
      <c r="A1411" s="55">
        <v>1350</v>
      </c>
      <c r="B1411" s="1232">
        <f>'Expenditures 15-22'!D226</f>
        <v>1837</v>
      </c>
      <c r="D1411" s="14" t="str">
        <f t="shared" si="21"/>
        <v>Error?</v>
      </c>
    </row>
    <row r="1412" spans="1:4" x14ac:dyDescent="0.2">
      <c r="A1412" s="55">
        <v>1351</v>
      </c>
      <c r="B1412" s="1232">
        <f>'Expenditures 15-22'!D227</f>
        <v>436</v>
      </c>
      <c r="D1412" s="14" t="str">
        <f t="shared" si="21"/>
        <v>Error?</v>
      </c>
    </row>
    <row r="1413" spans="1:4" x14ac:dyDescent="0.2">
      <c r="A1413" s="55">
        <v>1352</v>
      </c>
      <c r="B1413" s="1232">
        <f>'Expenditures 15-22'!D228</f>
        <v>10970</v>
      </c>
      <c r="D1413" s="14" t="str">
        <f t="shared" si="21"/>
        <v>Error?</v>
      </c>
    </row>
    <row r="1414" spans="1:4" x14ac:dyDescent="0.2">
      <c r="A1414" s="55">
        <v>1353</v>
      </c>
      <c r="B1414" s="1232">
        <f>'Expenditures 15-22'!D229</f>
        <v>506</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2484</v>
      </c>
      <c r="D1416" s="14" t="str">
        <f t="shared" si="21"/>
        <v>Error?</v>
      </c>
    </row>
    <row r="1417" spans="1:4" x14ac:dyDescent="0.2">
      <c r="A1417" s="55">
        <v>1356</v>
      </c>
      <c r="B1417" s="1232">
        <f>'Expenditures 15-22'!D232</f>
        <v>16233</v>
      </c>
      <c r="C1417" s="14" t="s">
        <v>672</v>
      </c>
      <c r="D1417" s="14" t="str">
        <f t="shared" si="21"/>
        <v>Error?</v>
      </c>
    </row>
    <row r="1418" spans="1:4" x14ac:dyDescent="0.2">
      <c r="A1418" s="55">
        <v>1357</v>
      </c>
      <c r="B1418" s="1232">
        <f>'Expenditures 15-22'!D234</f>
        <v>492</v>
      </c>
      <c r="D1418" s="14" t="str">
        <f t="shared" si="21"/>
        <v>Error?</v>
      </c>
    </row>
    <row r="1419" spans="1:4" x14ac:dyDescent="0.2">
      <c r="A1419" s="55">
        <v>1358</v>
      </c>
      <c r="B1419" s="1232">
        <f>'Expenditures 15-22'!D235</f>
        <v>6284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6776</v>
      </c>
      <c r="C1421" s="14" t="s">
        <v>672</v>
      </c>
      <c r="D1421" s="14" t="str">
        <f t="shared" si="21"/>
        <v>Error?</v>
      </c>
    </row>
    <row r="1422" spans="1:4" x14ac:dyDescent="0.2">
      <c r="A1422" s="55">
        <v>1361</v>
      </c>
      <c r="B1422" s="1232">
        <f>'Expenditures 15-22'!D239</f>
        <v>383</v>
      </c>
      <c r="D1422" s="14" t="str">
        <f t="shared" si="21"/>
        <v>Error?</v>
      </c>
    </row>
    <row r="1423" spans="1:4" x14ac:dyDescent="0.2">
      <c r="A1423" s="55">
        <v>1362</v>
      </c>
      <c r="B1423" s="1232">
        <f>'Expenditures 15-22'!D240</f>
        <v>10264</v>
      </c>
      <c r="D1423" s="14" t="str">
        <f t="shared" si="21"/>
        <v>Error?</v>
      </c>
    </row>
    <row r="1424" spans="1:4" x14ac:dyDescent="0.2">
      <c r="A1424" s="55">
        <v>1363</v>
      </c>
      <c r="B1424" s="1232">
        <f>'Expenditures 15-22'!D251</f>
        <v>20876</v>
      </c>
      <c r="C1424" s="14" t="s">
        <v>672</v>
      </c>
      <c r="D1424" s="14" t="str">
        <f t="shared" si="21"/>
        <v>Error?</v>
      </c>
    </row>
    <row r="1425" spans="1:4" x14ac:dyDescent="0.2">
      <c r="A1425" s="55">
        <v>1364</v>
      </c>
      <c r="B1425" s="1232">
        <f>'Expenditures 15-22'!D253</f>
        <v>26857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26857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14998</v>
      </c>
      <c r="D1429" s="14" t="str">
        <f t="shared" si="21"/>
        <v>Error?</v>
      </c>
    </row>
    <row r="1430" spans="1:4" x14ac:dyDescent="0.2">
      <c r="A1430" s="55">
        <v>1369</v>
      </c>
      <c r="B1430" s="1232">
        <f>'Expenditures 15-22'!D259</f>
        <v>31</v>
      </c>
      <c r="D1430" s="14" t="str">
        <f t="shared" si="21"/>
        <v>Error?</v>
      </c>
    </row>
    <row r="1431" spans="1:4" x14ac:dyDescent="0.2">
      <c r="A1431" s="55">
        <v>1370</v>
      </c>
      <c r="B1431" s="1232">
        <f>'Expenditures 15-22'!D260</f>
        <v>55128</v>
      </c>
      <c r="D1431" s="14" t="str">
        <f t="shared" si="21"/>
        <v>Error?</v>
      </c>
    </row>
    <row r="1432" spans="1:4" x14ac:dyDescent="0.2">
      <c r="A1432" s="55">
        <v>1371</v>
      </c>
      <c r="B1432" s="1232">
        <f>'Expenditures 15-22'!D261</f>
        <v>67</v>
      </c>
      <c r="D1432" s="14" t="str">
        <f t="shared" si="21"/>
        <v>Error?</v>
      </c>
    </row>
    <row r="1433" spans="1:4" x14ac:dyDescent="0.2">
      <c r="A1433" s="55">
        <v>1372</v>
      </c>
      <c r="B1433" s="1232">
        <f>'Expenditures 15-22'!D262</f>
        <v>35580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105804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16024</v>
      </c>
      <c r="D1442" s="14" t="str">
        <f t="shared" si="21"/>
        <v>Error?</v>
      </c>
    </row>
    <row r="1443" spans="1:4" x14ac:dyDescent="0.2">
      <c r="A1443" s="83">
        <v>1382</v>
      </c>
      <c r="D1443" s="14" t="str">
        <f t="shared" si="21"/>
        <v>OK</v>
      </c>
    </row>
    <row r="1444" spans="1:4" x14ac:dyDescent="0.2">
      <c r="A1444" s="55">
        <v>1383</v>
      </c>
      <c r="B1444" s="1232">
        <f>'Expenditures 15-22'!D271</f>
        <v>16024</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192570</v>
      </c>
      <c r="C1446" s="14" t="s">
        <v>672</v>
      </c>
      <c r="D1446" s="14" t="str">
        <f t="shared" si="21"/>
        <v>Error?</v>
      </c>
    </row>
    <row r="1447" spans="1:4" x14ac:dyDescent="0.2">
      <c r="A1447" s="55">
        <v>1386</v>
      </c>
      <c r="B1447" s="1232">
        <f>'Expenditures 15-22'!D274</f>
        <v>7348</v>
      </c>
      <c r="D1447" s="14" t="str">
        <f t="shared" si="21"/>
        <v>Error?</v>
      </c>
    </row>
    <row r="1448" spans="1:4" x14ac:dyDescent="0.2">
      <c r="A1448" s="55">
        <v>1387</v>
      </c>
      <c r="B1448" s="1232">
        <f>'Expenditures 15-22'!D288</f>
        <v>353790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12003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433</v>
      </c>
      <c r="C1471" s="14" t="s">
        <v>672</v>
      </c>
      <c r="D1471" s="14" t="str">
        <f t="shared" ref="D1471:D1534" si="22">IF(ISBLANK(B1471),"OK",IF(A1471-B1471=0,"OK","Error?"))</f>
        <v>Error?</v>
      </c>
    </row>
    <row r="1472" spans="1:4" x14ac:dyDescent="0.2">
      <c r="A1472" s="55">
        <v>1411</v>
      </c>
      <c r="B1472" s="1232">
        <f>'Expenditures 15-22'!K217</f>
        <v>3182</v>
      </c>
      <c r="C1472" s="14" t="s">
        <v>672</v>
      </c>
      <c r="D1472" s="14" t="str">
        <f t="shared" si="22"/>
        <v>Error?</v>
      </c>
    </row>
    <row r="1473" spans="1:4" x14ac:dyDescent="0.2">
      <c r="A1473" s="55">
        <v>1412</v>
      </c>
      <c r="B1473" s="1232">
        <f>'Expenditures 15-22'!K218</f>
        <v>1328</v>
      </c>
      <c r="C1473" s="14" t="s">
        <v>672</v>
      </c>
      <c r="D1473" s="14" t="str">
        <f t="shared" si="22"/>
        <v>Error?</v>
      </c>
    </row>
    <row r="1474" spans="1:4" x14ac:dyDescent="0.2">
      <c r="A1474" s="55">
        <v>1413</v>
      </c>
      <c r="B1474" s="1232">
        <f>'Expenditures 15-22'!K223</f>
        <v>153872</v>
      </c>
      <c r="C1474" s="14" t="s">
        <v>672</v>
      </c>
      <c r="D1474" s="14" t="str">
        <f t="shared" si="22"/>
        <v>Error?</v>
      </c>
    </row>
    <row r="1475" spans="1:4" x14ac:dyDescent="0.2">
      <c r="A1475" s="55">
        <v>1414</v>
      </c>
      <c r="B1475" s="1232">
        <f>'Expenditures 15-22'!K226</f>
        <v>1837</v>
      </c>
      <c r="C1475" s="14" t="s">
        <v>672</v>
      </c>
      <c r="D1475" s="14" t="str">
        <f t="shared" si="22"/>
        <v>Error?</v>
      </c>
    </row>
    <row r="1476" spans="1:4" x14ac:dyDescent="0.2">
      <c r="A1476" s="55">
        <v>1415</v>
      </c>
      <c r="B1476" s="1232">
        <f>'Expenditures 15-22'!K227</f>
        <v>436</v>
      </c>
      <c r="C1476" s="14" t="s">
        <v>672</v>
      </c>
      <c r="D1476" s="14" t="str">
        <f t="shared" si="22"/>
        <v>Error?</v>
      </c>
    </row>
    <row r="1477" spans="1:4" x14ac:dyDescent="0.2">
      <c r="A1477" s="55">
        <v>1416</v>
      </c>
      <c r="B1477" s="1232">
        <f>'Expenditures 15-22'!K228</f>
        <v>10970</v>
      </c>
      <c r="C1477" s="14" t="s">
        <v>672</v>
      </c>
      <c r="D1477" s="14" t="str">
        <f t="shared" si="22"/>
        <v>Error?</v>
      </c>
    </row>
    <row r="1478" spans="1:4" x14ac:dyDescent="0.2">
      <c r="A1478" s="55">
        <v>1417</v>
      </c>
      <c r="B1478" s="1232">
        <f>'Expenditures 15-22'!K229</f>
        <v>506</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2484</v>
      </c>
      <c r="C1480" s="14" t="s">
        <v>672</v>
      </c>
      <c r="D1480" s="14" t="str">
        <f t="shared" si="22"/>
        <v>Error?</v>
      </c>
    </row>
    <row r="1481" spans="1:4" x14ac:dyDescent="0.2">
      <c r="A1481" s="55">
        <v>1420</v>
      </c>
      <c r="B1481" s="1232">
        <f>'Expenditures 15-22'!K232</f>
        <v>16233</v>
      </c>
      <c r="C1481" s="14" t="s">
        <v>672</v>
      </c>
      <c r="D1481" s="14" t="str">
        <f t="shared" si="22"/>
        <v>Error?</v>
      </c>
    </row>
    <row r="1482" spans="1:4" x14ac:dyDescent="0.2">
      <c r="A1482" s="55">
        <v>1421</v>
      </c>
      <c r="B1482" s="1232">
        <f>'Expenditures 15-22'!K234</f>
        <v>492</v>
      </c>
      <c r="C1482" s="14" t="s">
        <v>672</v>
      </c>
      <c r="D1482" s="14" t="str">
        <f t="shared" si="22"/>
        <v>Error?</v>
      </c>
    </row>
    <row r="1483" spans="1:4" x14ac:dyDescent="0.2">
      <c r="A1483" s="55">
        <v>1422</v>
      </c>
      <c r="B1483" s="1232">
        <f>'Expenditures 15-22'!K235</f>
        <v>6284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6776</v>
      </c>
      <c r="C1485" s="14" t="s">
        <v>672</v>
      </c>
      <c r="D1485" s="14" t="str">
        <f t="shared" si="22"/>
        <v>Error?</v>
      </c>
    </row>
    <row r="1486" spans="1:4" x14ac:dyDescent="0.2">
      <c r="A1486" s="55">
        <v>1425</v>
      </c>
      <c r="B1486" s="1232">
        <f>'Expenditures 15-22'!K239</f>
        <v>383</v>
      </c>
      <c r="C1486" s="14" t="s">
        <v>672</v>
      </c>
      <c r="D1486" s="14" t="str">
        <f t="shared" si="22"/>
        <v>Error?</v>
      </c>
    </row>
    <row r="1487" spans="1:4" x14ac:dyDescent="0.2">
      <c r="A1487" s="55">
        <v>1426</v>
      </c>
      <c r="B1487" s="1232">
        <f>'Expenditures 15-22'!K240</f>
        <v>10264</v>
      </c>
      <c r="C1487" s="14" t="s">
        <v>672</v>
      </c>
      <c r="D1487" s="14" t="str">
        <f t="shared" si="22"/>
        <v>Error?</v>
      </c>
    </row>
    <row r="1488" spans="1:4" x14ac:dyDescent="0.2">
      <c r="A1488" s="55">
        <v>1427</v>
      </c>
      <c r="B1488" s="1232">
        <f>'Expenditures 15-22'!K251</f>
        <v>20876</v>
      </c>
      <c r="C1488" s="14" t="s">
        <v>672</v>
      </c>
      <c r="D1488" s="14" t="str">
        <f t="shared" si="22"/>
        <v>Error?</v>
      </c>
    </row>
    <row r="1489" spans="1:4" x14ac:dyDescent="0.2">
      <c r="A1489" s="55">
        <v>1428</v>
      </c>
      <c r="B1489" s="1232">
        <f>'Expenditures 15-22'!K253</f>
        <v>26857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26857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14998</v>
      </c>
      <c r="C1493" s="14" t="s">
        <v>672</v>
      </c>
      <c r="D1493" s="14" t="str">
        <f t="shared" si="22"/>
        <v>Error?</v>
      </c>
    </row>
    <row r="1494" spans="1:4" x14ac:dyDescent="0.2">
      <c r="A1494" s="55">
        <v>1433</v>
      </c>
      <c r="B1494" s="1232">
        <f>'Expenditures 15-22'!K259</f>
        <v>31</v>
      </c>
      <c r="C1494" s="14" t="s">
        <v>672</v>
      </c>
      <c r="D1494" s="14" t="str">
        <f t="shared" si="22"/>
        <v>Error?</v>
      </c>
    </row>
    <row r="1495" spans="1:4" x14ac:dyDescent="0.2">
      <c r="A1495" s="55">
        <v>1434</v>
      </c>
      <c r="B1495" s="1232">
        <f>'Expenditures 15-22'!K260</f>
        <v>55128</v>
      </c>
      <c r="C1495" s="14" t="s">
        <v>672</v>
      </c>
      <c r="D1495" s="14" t="str">
        <f t="shared" si="22"/>
        <v>Error?</v>
      </c>
    </row>
    <row r="1496" spans="1:4" x14ac:dyDescent="0.2">
      <c r="A1496" s="55">
        <v>1435</v>
      </c>
      <c r="B1496" s="1232">
        <f>'Expenditures 15-22'!K261</f>
        <v>67</v>
      </c>
      <c r="C1496" s="14" t="s">
        <v>672</v>
      </c>
      <c r="D1496" s="14" t="str">
        <f t="shared" si="22"/>
        <v>Error?</v>
      </c>
    </row>
    <row r="1497" spans="1:4" x14ac:dyDescent="0.2">
      <c r="A1497" s="55">
        <v>1436</v>
      </c>
      <c r="B1497" s="1232">
        <f>'Expenditures 15-22'!K262</f>
        <v>35580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105804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16024</v>
      </c>
      <c r="C1506" s="14" t="s">
        <v>672</v>
      </c>
      <c r="D1506" s="14" t="str">
        <f t="shared" si="22"/>
        <v>Error?</v>
      </c>
    </row>
    <row r="1507" spans="1:4" x14ac:dyDescent="0.2">
      <c r="A1507" s="83">
        <v>1446</v>
      </c>
      <c r="D1507" s="14" t="str">
        <f t="shared" si="22"/>
        <v>OK</v>
      </c>
    </row>
    <row r="1508" spans="1:4" x14ac:dyDescent="0.2">
      <c r="A1508" s="55">
        <v>1447</v>
      </c>
      <c r="B1508" s="1232">
        <f>'Expenditures 15-22'!K271</f>
        <v>16024</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192570</v>
      </c>
      <c r="C1510" s="14" t="s">
        <v>672</v>
      </c>
      <c r="D1510" s="14" t="str">
        <f t="shared" si="22"/>
        <v>Error?</v>
      </c>
    </row>
    <row r="1511" spans="1:4" x14ac:dyDescent="0.2">
      <c r="A1511" s="55">
        <v>1450</v>
      </c>
      <c r="B1511" s="1232">
        <f>'Expenditures 15-22'!K274</f>
        <v>7348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353790</v>
      </c>
      <c r="C1517" s="14" t="s">
        <v>672</v>
      </c>
      <c r="D1517" s="14" t="str">
        <f t="shared" si="22"/>
        <v>Error?</v>
      </c>
    </row>
    <row r="1518" spans="1:4" x14ac:dyDescent="0.2">
      <c r="A1518" s="55">
        <v>1457</v>
      </c>
      <c r="B1518" s="1232">
        <f>'Expenditures 15-22'!K289</f>
        <v>82348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796055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796055</v>
      </c>
      <c r="C1547" s="14" t="s">
        <v>672</v>
      </c>
      <c r="D1547" s="14" t="str">
        <f t="shared" si="23"/>
        <v>Error?</v>
      </c>
    </row>
    <row r="1548" spans="1:4" x14ac:dyDescent="0.2">
      <c r="A1548" s="55">
        <v>1487</v>
      </c>
      <c r="B1548" s="1232">
        <f>'Expenditures 15-22'!G305</f>
        <v>796055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796055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796055</v>
      </c>
      <c r="C1559" s="14" t="s">
        <v>672</v>
      </c>
      <c r="D1559" s="14" t="str">
        <f t="shared" si="23"/>
        <v>Error?</v>
      </c>
    </row>
    <row r="1560" spans="1:4" x14ac:dyDescent="0.2">
      <c r="A1560" s="55">
        <v>1499</v>
      </c>
      <c r="B1560" s="1232">
        <f>'Expenditures 15-22'!K305</f>
        <v>796055</v>
      </c>
      <c r="C1560" s="14" t="s">
        <v>672</v>
      </c>
      <c r="D1560" s="14" t="str">
        <f t="shared" si="23"/>
        <v>Error?</v>
      </c>
    </row>
    <row r="1561" spans="1:4" x14ac:dyDescent="0.2">
      <c r="A1561" s="55">
        <v>1500</v>
      </c>
      <c r="B1561" s="1232">
        <f>'Expenditures 15-22'!K306</f>
        <v>-796055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1820253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1057190</v>
      </c>
      <c r="C1630" s="14" t="s">
        <v>672</v>
      </c>
      <c r="D1630" s="14" t="str">
        <f t="shared" si="24"/>
        <v>Error?</v>
      </c>
    </row>
    <row r="1631" spans="1:4" x14ac:dyDescent="0.2">
      <c r="A1631" s="55">
        <v>1570</v>
      </c>
      <c r="B1631" s="1232">
        <f>'Acct Summary 7-8'!D79</f>
        <v>1472813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701299</v>
      </c>
      <c r="C1644" s="14" t="s">
        <v>672</v>
      </c>
      <c r="D1644" s="14" t="str">
        <f t="shared" si="24"/>
        <v>Error?</v>
      </c>
    </row>
    <row r="1645" spans="1:4" x14ac:dyDescent="0.2">
      <c r="A1645" s="55">
        <v>1584</v>
      </c>
      <c r="B1645" s="1232">
        <f>'Acct Summary 7-8'!E79</f>
        <v>11274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100825</v>
      </c>
      <c r="C1658" s="14" t="s">
        <v>672</v>
      </c>
      <c r="D1658" s="14" t="str">
        <f t="shared" si="24"/>
        <v>Error?</v>
      </c>
    </row>
    <row r="1659" spans="1:4" x14ac:dyDescent="0.2">
      <c r="A1659" s="55">
        <v>1598</v>
      </c>
      <c r="B1659" s="1232">
        <f>'Acct Summary 7-8'!F79</f>
        <v>234010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131969</v>
      </c>
      <c r="C1672" s="14" t="s">
        <v>672</v>
      </c>
      <c r="D1672" s="14" t="str">
        <f t="shared" si="25"/>
        <v>Error?</v>
      </c>
    </row>
    <row r="1673" spans="1:4" x14ac:dyDescent="0.2">
      <c r="A1673" s="55">
        <v>1612</v>
      </c>
      <c r="B1673" s="1232">
        <f>'Acct Summary 7-8'!G79</f>
        <v>362604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444952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2835360</v>
      </c>
      <c r="C1744" s="14" t="s">
        <v>672</v>
      </c>
      <c r="D1744" s="14" t="str">
        <f t="shared" si="26"/>
        <v>Error?</v>
      </c>
    </row>
    <row r="1745" spans="1:5" x14ac:dyDescent="0.2">
      <c r="A1745" s="55">
        <v>1684</v>
      </c>
      <c r="B1745" s="1232">
        <f>'Tax Sched 24'!B5</f>
        <v>492246</v>
      </c>
      <c r="C1745" s="14" t="s">
        <v>672</v>
      </c>
      <c r="D1745" s="14" t="str">
        <f t="shared" si="26"/>
        <v>Error?</v>
      </c>
    </row>
    <row r="1746" spans="1:5" x14ac:dyDescent="0.2">
      <c r="A1746" s="55">
        <v>1685</v>
      </c>
      <c r="B1746" s="1232">
        <f>'Tax Sched 24'!B6</f>
        <v>1023172</v>
      </c>
      <c r="C1746" s="14" t="s">
        <v>672</v>
      </c>
      <c r="D1746" s="14" t="str">
        <f t="shared" si="26"/>
        <v>Error?</v>
      </c>
    </row>
    <row r="1747" spans="1:5" x14ac:dyDescent="0.2">
      <c r="A1747" s="55">
        <v>1686</v>
      </c>
      <c r="B1747" s="1232">
        <f>'Tax Sched 24'!B7</f>
        <v>236254</v>
      </c>
      <c r="C1747" s="14" t="s">
        <v>672</v>
      </c>
      <c r="D1747" s="14" t="str">
        <f t="shared" si="26"/>
        <v>Error?</v>
      </c>
    </row>
    <row r="1748" spans="1:5" x14ac:dyDescent="0.2">
      <c r="A1748" s="55">
        <v>1687</v>
      </c>
      <c r="B1748" s="1232">
        <f>'Tax Sched 24'!B8</f>
        <v>230382</v>
      </c>
      <c r="C1748" s="14" t="s">
        <v>672</v>
      </c>
      <c r="D1748" s="14" t="str">
        <f t="shared" si="26"/>
        <v>Error?</v>
      </c>
    </row>
    <row r="1749" spans="1:5" x14ac:dyDescent="0.2">
      <c r="A1749" s="55">
        <v>1688</v>
      </c>
      <c r="B1749" s="1232">
        <f>'Tax Sched 24'!B10</f>
        <v>98449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115200</v>
      </c>
      <c r="C1752" s="14" t="s">
        <v>672</v>
      </c>
      <c r="D1752" s="14" t="str">
        <f t="shared" si="26"/>
        <v>Error?</v>
      </c>
    </row>
    <row r="1753" spans="1:5" x14ac:dyDescent="0.2">
      <c r="A1753" s="55">
        <v>1692</v>
      </c>
      <c r="B1753" s="1232">
        <f>'Tax Sched 24'!B12</f>
        <v>98449</v>
      </c>
      <c r="C1753" s="14" t="s">
        <v>672</v>
      </c>
      <c r="D1753" s="14" t="str">
        <f t="shared" si="26"/>
        <v>Error?</v>
      </c>
    </row>
    <row r="1754" spans="1:5" x14ac:dyDescent="0.2">
      <c r="A1754" s="55">
        <v>1693</v>
      </c>
      <c r="B1754" s="1232">
        <f>'Tax Sched 24'!B14</f>
        <v>39372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5442597</v>
      </c>
      <c r="C1759" s="14" t="s">
        <v>672</v>
      </c>
      <c r="D1759" s="14" t="str">
        <f t="shared" si="26"/>
        <v>Error?</v>
      </c>
    </row>
    <row r="1760" spans="1:5" x14ac:dyDescent="0.2">
      <c r="A1760" s="55">
        <v>1699</v>
      </c>
      <c r="B1760" s="1232">
        <f>'Tax Sched 24'!D4</f>
        <v>2835360</v>
      </c>
      <c r="C1760" s="14" t="s">
        <v>672</v>
      </c>
      <c r="D1760" s="14" t="str">
        <f t="shared" si="26"/>
        <v>Error?</v>
      </c>
    </row>
    <row r="1761" spans="1:5" x14ac:dyDescent="0.2">
      <c r="A1761" s="55">
        <v>1700</v>
      </c>
      <c r="B1761" s="1232">
        <f>'Tax Sched 24'!D5</f>
        <v>492246</v>
      </c>
      <c r="C1761" s="14" t="s">
        <v>672</v>
      </c>
      <c r="D1761" s="14" t="str">
        <f t="shared" si="26"/>
        <v>Error?</v>
      </c>
    </row>
    <row r="1762" spans="1:5" s="80" customFormat="1" x14ac:dyDescent="0.2">
      <c r="A1762" s="55">
        <v>1701</v>
      </c>
      <c r="B1762" s="1232">
        <f>'Tax Sched 24'!D6</f>
        <v>1023172</v>
      </c>
      <c r="C1762" s="14" t="s">
        <v>672</v>
      </c>
      <c r="D1762" s="14" t="str">
        <f t="shared" si="26"/>
        <v>Error?</v>
      </c>
      <c r="E1762" s="81"/>
    </row>
    <row r="1763" spans="1:5" x14ac:dyDescent="0.2">
      <c r="A1763" s="55">
        <v>1702</v>
      </c>
      <c r="B1763" s="1232">
        <f>'Tax Sched 24'!D7</f>
        <v>236254</v>
      </c>
      <c r="C1763" s="14" t="s">
        <v>672</v>
      </c>
      <c r="D1763" s="14" t="str">
        <f t="shared" si="26"/>
        <v>Error?</v>
      </c>
    </row>
    <row r="1764" spans="1:5" x14ac:dyDescent="0.2">
      <c r="A1764" s="55">
        <v>1703</v>
      </c>
      <c r="B1764" s="1232">
        <f>'Tax Sched 24'!D8</f>
        <v>230382</v>
      </c>
      <c r="C1764" s="14" t="s">
        <v>672</v>
      </c>
      <c r="D1764" s="14" t="str">
        <f t="shared" si="26"/>
        <v>Error?</v>
      </c>
    </row>
    <row r="1765" spans="1:5" x14ac:dyDescent="0.2">
      <c r="A1765" s="55">
        <v>1704</v>
      </c>
      <c r="B1765" s="1232">
        <f>'Tax Sched 24'!D10</f>
        <v>98449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115200</v>
      </c>
      <c r="C1768" s="14" t="s">
        <v>672</v>
      </c>
      <c r="D1768" s="14" t="str">
        <f t="shared" si="26"/>
        <v>Error?</v>
      </c>
    </row>
    <row r="1769" spans="1:5" x14ac:dyDescent="0.2">
      <c r="A1769" s="55">
        <v>1708</v>
      </c>
      <c r="B1769" s="1232">
        <f>'Tax Sched 24'!D12</f>
        <v>98449</v>
      </c>
      <c r="C1769" s="14" t="s">
        <v>672</v>
      </c>
      <c r="D1769" s="14" t="str">
        <f t="shared" si="26"/>
        <v>Error?</v>
      </c>
    </row>
    <row r="1770" spans="1:5" x14ac:dyDescent="0.2">
      <c r="A1770" s="55">
        <v>1709</v>
      </c>
      <c r="B1770" s="1232">
        <f>'Tax Sched 24'!D14</f>
        <v>39372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5442597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2884852</v>
      </c>
      <c r="C1792" s="14" t="s">
        <v>672</v>
      </c>
      <c r="D1792" s="14" t="str">
        <f t="shared" si="27"/>
        <v>Error?</v>
      </c>
    </row>
    <row r="1793" spans="1:4" x14ac:dyDescent="0.2">
      <c r="A1793" s="55">
        <v>1732</v>
      </c>
      <c r="B1793" s="1232">
        <f>'Tax Sched 24'!F5</f>
        <v>500842</v>
      </c>
      <c r="C1793" s="14" t="s">
        <v>672</v>
      </c>
      <c r="D1793" s="14" t="str">
        <f t="shared" si="27"/>
        <v>Error?</v>
      </c>
    </row>
    <row r="1794" spans="1:4" x14ac:dyDescent="0.2">
      <c r="A1794" s="55">
        <v>1733</v>
      </c>
      <c r="B1794" s="1232">
        <f>'Tax Sched 24'!F6</f>
        <v>954405</v>
      </c>
      <c r="C1794" s="14" t="s">
        <v>672</v>
      </c>
      <c r="D1794" s="14" t="str">
        <f t="shared" si="27"/>
        <v>Error?</v>
      </c>
    </row>
    <row r="1795" spans="1:4" x14ac:dyDescent="0.2">
      <c r="A1795" s="55">
        <v>1734</v>
      </c>
      <c r="B1795" s="1232">
        <f>'Tax Sched 24'!F7</f>
        <v>240404</v>
      </c>
      <c r="C1795" s="14" t="s">
        <v>672</v>
      </c>
      <c r="D1795" s="14" t="str">
        <f t="shared" si="27"/>
        <v>Error?</v>
      </c>
    </row>
    <row r="1796" spans="1:4" x14ac:dyDescent="0.2">
      <c r="A1796" s="55">
        <v>1735</v>
      </c>
      <c r="B1796" s="1232">
        <f>'Tax Sched 24'!F8</f>
        <v>179903</v>
      </c>
      <c r="C1796" s="14" t="s">
        <v>672</v>
      </c>
      <c r="D1796" s="14" t="str">
        <f t="shared" si="27"/>
        <v>Error?</v>
      </c>
    </row>
    <row r="1797" spans="1:4" x14ac:dyDescent="0.2">
      <c r="A1797" s="55">
        <v>1736</v>
      </c>
      <c r="B1797" s="1232">
        <f>'Tax Sched 24'!F10</f>
        <v>100168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130019</v>
      </c>
      <c r="C1800" s="14" t="s">
        <v>672</v>
      </c>
      <c r="D1800" s="14" t="str">
        <f t="shared" si="27"/>
        <v>Error?</v>
      </c>
    </row>
    <row r="1801" spans="1:4" x14ac:dyDescent="0.2">
      <c r="A1801" s="55">
        <v>1740</v>
      </c>
      <c r="B1801" s="1232">
        <f>'Tax Sched 24'!F12</f>
        <v>100168</v>
      </c>
      <c r="C1801" s="14" t="s">
        <v>672</v>
      </c>
      <c r="D1801" s="14" t="str">
        <f t="shared" si="27"/>
        <v>Error?</v>
      </c>
    </row>
    <row r="1802" spans="1:4" x14ac:dyDescent="0.2">
      <c r="A1802" s="55">
        <v>1741</v>
      </c>
      <c r="B1802" s="1232">
        <f>'Tax Sched 24'!F14</f>
        <v>40067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2884852</v>
      </c>
      <c r="D1808" s="14" t="str">
        <f t="shared" si="27"/>
        <v>Error?</v>
      </c>
    </row>
    <row r="1809" spans="1:4" x14ac:dyDescent="0.2">
      <c r="A1809" s="55">
        <v>1748</v>
      </c>
      <c r="B1809" s="1232">
        <f>'Tax Sched 24'!E5</f>
        <v>500842</v>
      </c>
      <c r="D1809" s="14" t="str">
        <f t="shared" si="27"/>
        <v>Error?</v>
      </c>
    </row>
    <row r="1810" spans="1:4" x14ac:dyDescent="0.2">
      <c r="A1810" s="55">
        <v>1749</v>
      </c>
      <c r="B1810" s="1232">
        <f>'Tax Sched 24'!E6</f>
        <v>954405</v>
      </c>
      <c r="D1810" s="14" t="str">
        <f t="shared" si="27"/>
        <v>Error?</v>
      </c>
    </row>
    <row r="1811" spans="1:4" x14ac:dyDescent="0.2">
      <c r="A1811" s="55">
        <v>1750</v>
      </c>
      <c r="B1811" s="1232">
        <f>'Tax Sched 24'!E7</f>
        <v>240404</v>
      </c>
      <c r="D1811" s="14" t="str">
        <f t="shared" si="27"/>
        <v>Error?</v>
      </c>
    </row>
    <row r="1812" spans="1:4" x14ac:dyDescent="0.2">
      <c r="A1812" s="55">
        <v>1751</v>
      </c>
      <c r="B1812" s="1232">
        <f>'Tax Sched 24'!E8</f>
        <v>179903</v>
      </c>
      <c r="D1812" s="14" t="str">
        <f t="shared" si="27"/>
        <v>Error?</v>
      </c>
    </row>
    <row r="1813" spans="1:4" x14ac:dyDescent="0.2">
      <c r="A1813" s="55">
        <v>1752</v>
      </c>
      <c r="B1813" s="1232">
        <f>'Tax Sched 24'!E10</f>
        <v>100168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130019</v>
      </c>
      <c r="D1816" s="14" t="str">
        <f t="shared" si="27"/>
        <v>Error?</v>
      </c>
    </row>
    <row r="1817" spans="1:4" x14ac:dyDescent="0.2">
      <c r="A1817" s="55">
        <v>1756</v>
      </c>
      <c r="B1817" s="1232">
        <f>'Tax Sched 24'!E12</f>
        <v>100168</v>
      </c>
      <c r="D1817" s="14" t="str">
        <f t="shared" si="27"/>
        <v>Error?</v>
      </c>
    </row>
    <row r="1818" spans="1:4" x14ac:dyDescent="0.2">
      <c r="A1818" s="55">
        <v>1757</v>
      </c>
      <c r="B1818" s="1232">
        <f>'Tax Sched 24'!E14</f>
        <v>40067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5430932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7832409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39372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39372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39372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28640</v>
      </c>
      <c r="D2008" s="14" t="str">
        <f t="shared" si="30"/>
        <v>Error?</v>
      </c>
    </row>
    <row r="2009" spans="1:4" x14ac:dyDescent="0.2">
      <c r="A2009" s="55">
        <v>1948</v>
      </c>
      <c r="B2009" s="1232">
        <f>'Cap Outlay Deprec 27'!C8</f>
        <v>13975559</v>
      </c>
      <c r="D2009" s="14" t="str">
        <f t="shared" si="30"/>
        <v>Error?</v>
      </c>
    </row>
    <row r="2010" spans="1:4" x14ac:dyDescent="0.2">
      <c r="A2010" s="55">
        <v>1949</v>
      </c>
      <c r="B2010" s="1232">
        <f>'Cap Outlay Deprec 27'!C10</f>
        <v>659675</v>
      </c>
      <c r="D2010" s="14" t="str">
        <f t="shared" si="30"/>
        <v>Error?</v>
      </c>
    </row>
    <row r="2011" spans="1:4" x14ac:dyDescent="0.2">
      <c r="A2011" s="55">
        <v>1950</v>
      </c>
      <c r="B2011" s="1232">
        <f>'Cap Outlay Deprec 27'!C12</f>
        <v>1022852</v>
      </c>
      <c r="D2011" s="14" t="str">
        <f t="shared" si="30"/>
        <v>Error?</v>
      </c>
    </row>
    <row r="2012" spans="1:4" x14ac:dyDescent="0.2">
      <c r="A2012" s="55">
        <v>1951</v>
      </c>
      <c r="B2012" s="1232">
        <f>'Cap Outlay Deprec 27'!C13</f>
        <v>19089</v>
      </c>
      <c r="D2012" s="14" t="str">
        <f t="shared" si="30"/>
        <v>Error?</v>
      </c>
    </row>
    <row r="2013" spans="1:4" x14ac:dyDescent="0.2">
      <c r="A2013" s="55">
        <v>1952</v>
      </c>
      <c r="B2013" s="1232">
        <f>'Cap Outlay Deprec 27'!C16</f>
        <v>15705815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969275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6738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976013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28640</v>
      </c>
      <c r="C2026" s="14" t="s">
        <v>672</v>
      </c>
      <c r="D2026" s="14" t="str">
        <f t="shared" si="30"/>
        <v>Error?</v>
      </c>
    </row>
    <row r="2027" spans="1:4" x14ac:dyDescent="0.2">
      <c r="A2027" s="55">
        <v>1966</v>
      </c>
      <c r="B2027" s="1232">
        <f>'Cap Outlay Deprec 27'!F8</f>
        <v>14944834</v>
      </c>
      <c r="C2027" s="14" t="s">
        <v>672</v>
      </c>
      <c r="D2027" s="14" t="str">
        <f t="shared" si="30"/>
        <v>Error?</v>
      </c>
    </row>
    <row r="2028" spans="1:4" x14ac:dyDescent="0.2">
      <c r="A2028" s="55">
        <v>1967</v>
      </c>
      <c r="B2028" s="1232">
        <f>'Cap Outlay Deprec 27'!F10</f>
        <v>659675</v>
      </c>
      <c r="C2028" s="14" t="s">
        <v>672</v>
      </c>
      <c r="D2028" s="14" t="str">
        <f t="shared" si="30"/>
        <v>Error?</v>
      </c>
    </row>
    <row r="2029" spans="1:4" x14ac:dyDescent="0.2">
      <c r="A2029" s="55">
        <v>1968</v>
      </c>
      <c r="B2029" s="1232">
        <f>'Cap Outlay Deprec 27'!F12</f>
        <v>1029590</v>
      </c>
      <c r="C2029" s="14" t="s">
        <v>672</v>
      </c>
      <c r="D2029" s="14" t="str">
        <f t="shared" si="30"/>
        <v>Error?</v>
      </c>
    </row>
    <row r="2030" spans="1:4" x14ac:dyDescent="0.2">
      <c r="A2030" s="55">
        <v>1969</v>
      </c>
      <c r="B2030" s="1232">
        <f>'Cap Outlay Deprec 27'!F13</f>
        <v>19089</v>
      </c>
      <c r="C2030" s="14" t="s">
        <v>672</v>
      </c>
      <c r="D2030" s="14" t="str">
        <f t="shared" si="30"/>
        <v>Error?</v>
      </c>
    </row>
    <row r="2031" spans="1:4" x14ac:dyDescent="0.2">
      <c r="A2031" s="55">
        <v>1970</v>
      </c>
      <c r="B2031" s="1232">
        <f>'Cap Outlay Deprec 27'!F16</f>
        <v>16681828</v>
      </c>
      <c r="C2031" s="14" t="s">
        <v>672</v>
      </c>
      <c r="D2031" s="14" t="str">
        <f t="shared" si="30"/>
        <v>Error?</v>
      </c>
    </row>
    <row r="2032" spans="1:4" x14ac:dyDescent="0.2">
      <c r="A2032" s="83">
        <v>1971</v>
      </c>
      <c r="D2032" s="14" t="str">
        <f t="shared" si="30"/>
        <v>OK</v>
      </c>
    </row>
    <row r="2033" spans="1:4" x14ac:dyDescent="0.2">
      <c r="A2033" s="55">
        <v>1972</v>
      </c>
      <c r="B2033" s="1232">
        <f>'Cap Outlay Deprec 27'!H8</f>
        <v>5407540</v>
      </c>
      <c r="D2033" s="14" t="str">
        <f t="shared" si="30"/>
        <v>Error?</v>
      </c>
    </row>
    <row r="2034" spans="1:4" x14ac:dyDescent="0.2">
      <c r="A2034" s="55">
        <v>1973</v>
      </c>
      <c r="B2034" s="1232">
        <f>'Cap Outlay Deprec 27'!H10</f>
        <v>510296</v>
      </c>
      <c r="D2034" s="14" t="str">
        <f t="shared" si="30"/>
        <v>Error?</v>
      </c>
    </row>
    <row r="2035" spans="1:4" x14ac:dyDescent="0.2">
      <c r="A2035" s="55">
        <v>1974</v>
      </c>
      <c r="B2035" s="1232">
        <f>'Cap Outlay Deprec 27'!H12</f>
        <v>420872</v>
      </c>
      <c r="D2035" s="14" t="str">
        <f t="shared" si="30"/>
        <v>Error?</v>
      </c>
    </row>
    <row r="2036" spans="1:4" x14ac:dyDescent="0.2">
      <c r="A2036" s="55">
        <v>1975</v>
      </c>
      <c r="B2036" s="1232">
        <f>'Cap Outlay Deprec 27'!H13</f>
        <v>11454</v>
      </c>
      <c r="D2036" s="14" t="str">
        <f t="shared" si="30"/>
        <v>Error?</v>
      </c>
    </row>
    <row r="2037" spans="1:4" x14ac:dyDescent="0.2">
      <c r="A2037" s="55">
        <v>1976</v>
      </c>
      <c r="B2037" s="1232">
        <f>'Cap Outlay Deprec 27'!H16</f>
        <v>6350162</v>
      </c>
      <c r="C2037" s="14" t="s">
        <v>672</v>
      </c>
      <c r="D2037" s="14" t="str">
        <f t="shared" si="30"/>
        <v>Error?</v>
      </c>
    </row>
    <row r="2038" spans="1:4" x14ac:dyDescent="0.2">
      <c r="A2038" s="83">
        <v>1977</v>
      </c>
      <c r="D2038" s="14" t="str">
        <f t="shared" si="30"/>
        <v>OK</v>
      </c>
    </row>
    <row r="2039" spans="1:4" x14ac:dyDescent="0.2">
      <c r="A2039" s="55">
        <v>1978</v>
      </c>
      <c r="B2039" s="1232">
        <f>'Cap Outlay Deprec 27'!I8</f>
        <v>298897</v>
      </c>
      <c r="D2039" s="14" t="str">
        <f t="shared" si="30"/>
        <v>Error?</v>
      </c>
    </row>
    <row r="2040" spans="1:4" x14ac:dyDescent="0.2">
      <c r="A2040" s="55">
        <v>1979</v>
      </c>
      <c r="B2040" s="1232">
        <f>'Cap Outlay Deprec 27'!I10</f>
        <v>16513</v>
      </c>
      <c r="D2040" s="14" t="str">
        <f t="shared" si="30"/>
        <v>Error?</v>
      </c>
    </row>
    <row r="2041" spans="1:4" x14ac:dyDescent="0.2">
      <c r="A2041" s="55">
        <v>1980</v>
      </c>
      <c r="B2041" s="1232">
        <f>'Cap Outlay Deprec 27'!I12</f>
        <v>99696</v>
      </c>
      <c r="D2041" s="14" t="str">
        <f t="shared" si="30"/>
        <v>Error?</v>
      </c>
    </row>
    <row r="2042" spans="1:4" x14ac:dyDescent="0.2">
      <c r="A2042" s="55">
        <v>1981</v>
      </c>
      <c r="B2042" s="1232">
        <f>'Cap Outlay Deprec 27'!I13</f>
        <v>3817</v>
      </c>
      <c r="D2042" s="14" t="str">
        <f t="shared" si="30"/>
        <v>Error?</v>
      </c>
    </row>
    <row r="2043" spans="1:4" x14ac:dyDescent="0.2">
      <c r="A2043" s="55">
        <v>1982</v>
      </c>
      <c r="B2043" s="1232">
        <f>'Cap Outlay Deprec 27'!I16</f>
        <v>418923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5706437</v>
      </c>
      <c r="C2051" s="14" t="s">
        <v>672</v>
      </c>
      <c r="D2051" s="14" t="str">
        <f t="shared" si="31"/>
        <v>Error?</v>
      </c>
    </row>
    <row r="2052" spans="1:4" x14ac:dyDescent="0.2">
      <c r="A2052" s="55">
        <v>1991</v>
      </c>
      <c r="B2052" s="1232">
        <f>'Cap Outlay Deprec 27'!K10</f>
        <v>526809</v>
      </c>
      <c r="C2052" s="14" t="s">
        <v>672</v>
      </c>
      <c r="D2052" s="14" t="str">
        <f t="shared" si="31"/>
        <v>Error?</v>
      </c>
    </row>
    <row r="2053" spans="1:4" x14ac:dyDescent="0.2">
      <c r="A2053" s="55">
        <v>1992</v>
      </c>
      <c r="B2053" s="1232">
        <f>'Cap Outlay Deprec 27'!K12</f>
        <v>520568</v>
      </c>
      <c r="C2053" s="14" t="s">
        <v>672</v>
      </c>
      <c r="D2053" s="14" t="str">
        <f t="shared" si="31"/>
        <v>Error?</v>
      </c>
    </row>
    <row r="2054" spans="1:4" x14ac:dyDescent="0.2">
      <c r="A2054" s="55">
        <v>1993</v>
      </c>
      <c r="B2054" s="1232">
        <f>'Cap Outlay Deprec 27'!K13</f>
        <v>15271</v>
      </c>
      <c r="C2054" s="14" t="s">
        <v>672</v>
      </c>
      <c r="D2054" s="14" t="str">
        <f t="shared" si="31"/>
        <v>Error?</v>
      </c>
    </row>
    <row r="2055" spans="1:4" x14ac:dyDescent="0.2">
      <c r="A2055" s="55">
        <v>1994</v>
      </c>
      <c r="B2055" s="1232">
        <f>'Cap Outlay Deprec 27'!K16</f>
        <v>6769085</v>
      </c>
      <c r="C2055" s="14" t="s">
        <v>672</v>
      </c>
      <c r="D2055" s="14" t="str">
        <f t="shared" si="31"/>
        <v>Error?</v>
      </c>
    </row>
    <row r="2056" spans="1:4" x14ac:dyDescent="0.2">
      <c r="A2056" s="55">
        <v>1995</v>
      </c>
      <c r="B2056" s="1232">
        <f>'Cap Outlay Deprec 27'!L5</f>
        <v>28640</v>
      </c>
      <c r="C2056" s="14" t="s">
        <v>672</v>
      </c>
      <c r="D2056" s="14" t="str">
        <f t="shared" si="31"/>
        <v>Error?</v>
      </c>
    </row>
    <row r="2057" spans="1:4" x14ac:dyDescent="0.2">
      <c r="A2057" s="55">
        <v>1996</v>
      </c>
      <c r="B2057" s="1232">
        <f>'Cap Outlay Deprec 27'!L8</f>
        <v>9238397</v>
      </c>
      <c r="C2057" s="14" t="s">
        <v>672</v>
      </c>
      <c r="D2057" s="14" t="str">
        <f t="shared" si="31"/>
        <v>Error?</v>
      </c>
    </row>
    <row r="2058" spans="1:4" x14ac:dyDescent="0.2">
      <c r="A2058" s="55">
        <v>1997</v>
      </c>
      <c r="B2058" s="1232">
        <f>'Cap Outlay Deprec 27'!L10</f>
        <v>132866</v>
      </c>
      <c r="C2058" s="14" t="s">
        <v>672</v>
      </c>
      <c r="D2058" s="14" t="str">
        <f t="shared" si="31"/>
        <v>Error?</v>
      </c>
    </row>
    <row r="2059" spans="1:4" x14ac:dyDescent="0.2">
      <c r="A2059" s="55">
        <v>1998</v>
      </c>
      <c r="B2059" s="1232">
        <f>'Cap Outlay Deprec 27'!L12</f>
        <v>509022</v>
      </c>
      <c r="C2059" s="14" t="s">
        <v>672</v>
      </c>
      <c r="D2059" s="14" t="str">
        <f t="shared" si="31"/>
        <v>Error?</v>
      </c>
    </row>
    <row r="2060" spans="1:4" x14ac:dyDescent="0.2">
      <c r="A2060" s="55">
        <v>1999</v>
      </c>
      <c r="B2060" s="1232">
        <f>'Cap Outlay Deprec 27'!L13</f>
        <v>3818</v>
      </c>
      <c r="C2060" s="14" t="s">
        <v>672</v>
      </c>
      <c r="D2060" s="14" t="str">
        <f t="shared" si="31"/>
        <v>Error?</v>
      </c>
    </row>
    <row r="2061" spans="1:4" x14ac:dyDescent="0.2">
      <c r="A2061" s="55">
        <v>2000</v>
      </c>
      <c r="B2061" s="1232">
        <f>'Cap Outlay Deprec 27'!L16</f>
        <v>9912743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9497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166338</v>
      </c>
      <c r="C2088" s="14" t="s">
        <v>672</v>
      </c>
      <c r="D2088" s="14" t="str">
        <f t="shared" si="31"/>
        <v>Error?</v>
      </c>
    </row>
    <row r="2089" spans="1:4" x14ac:dyDescent="0.2">
      <c r="A2089" s="55">
        <v>2028</v>
      </c>
      <c r="B2089" s="1232">
        <f>'Expenditures 15-22'!K92</f>
        <v>85308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103754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3782841</v>
      </c>
      <c r="C2551" s="14" t="s">
        <v>672</v>
      </c>
      <c r="D2551" s="14" t="str">
        <f t="shared" si="38"/>
        <v>Error?</v>
      </c>
    </row>
    <row r="2552" spans="1:4" x14ac:dyDescent="0.2">
      <c r="A2552" s="83">
        <v>2491</v>
      </c>
      <c r="D2552" s="14" t="str">
        <f t="shared" si="38"/>
        <v>OK</v>
      </c>
    </row>
    <row r="2553" spans="1:4" x14ac:dyDescent="0.2">
      <c r="A2553" s="55">
        <v>2492</v>
      </c>
      <c r="B2553" s="1232">
        <f>'Acct Summary 7-8'!C6</f>
        <v>3495805</v>
      </c>
      <c r="C2553" s="14" t="s">
        <v>672</v>
      </c>
      <c r="D2553" s="14" t="str">
        <f t="shared" si="38"/>
        <v>Error?</v>
      </c>
    </row>
    <row r="2554" spans="1:4" x14ac:dyDescent="0.2">
      <c r="A2554" s="55">
        <v>2493</v>
      </c>
      <c r="B2554" s="1232">
        <f>'Acct Summary 7-8'!C7</f>
        <v>1069649</v>
      </c>
      <c r="C2554" s="14" t="s">
        <v>672</v>
      </c>
      <c r="D2554" s="14" t="str">
        <f t="shared" si="38"/>
        <v>Error?</v>
      </c>
    </row>
    <row r="2555" spans="1:4" x14ac:dyDescent="0.2">
      <c r="A2555" s="55">
        <v>2494</v>
      </c>
      <c r="B2555" s="1232">
        <f>'Acct Summary 7-8'!C8</f>
        <v>8348295</v>
      </c>
      <c r="C2555" s="14" t="s">
        <v>672</v>
      </c>
      <c r="D2555" s="14" t="str">
        <f t="shared" si="38"/>
        <v>Error?</v>
      </c>
    </row>
    <row r="2556" spans="1:4" x14ac:dyDescent="0.2">
      <c r="A2556" s="55">
        <v>2495</v>
      </c>
      <c r="B2556" s="1232">
        <f>'Acct Summary 7-8'!C12</f>
        <v>6426153</v>
      </c>
      <c r="C2556" s="14" t="s">
        <v>672</v>
      </c>
      <c r="D2556" s="14" t="str">
        <f t="shared" si="38"/>
        <v>Error?</v>
      </c>
    </row>
    <row r="2557" spans="1:4" x14ac:dyDescent="0.2">
      <c r="A2557" s="55">
        <v>2496</v>
      </c>
      <c r="B2557" s="1232">
        <f>'Acct Summary 7-8'!C13</f>
        <v>2273838</v>
      </c>
      <c r="C2557" s="14" t="s">
        <v>672</v>
      </c>
      <c r="D2557" s="14" t="str">
        <f t="shared" si="38"/>
        <v>Error?</v>
      </c>
    </row>
    <row r="2558" spans="1:4" x14ac:dyDescent="0.2">
      <c r="A2558" s="55">
        <v>2497</v>
      </c>
      <c r="B2558" s="1232">
        <f>'Acct Summary 7-8'!C14</f>
        <v>76411</v>
      </c>
      <c r="C2558" s="14" t="s">
        <v>672</v>
      </c>
      <c r="D2558" s="14" t="str">
        <f t="shared" si="38"/>
        <v>Error?</v>
      </c>
    </row>
    <row r="2559" spans="1:4" x14ac:dyDescent="0.2">
      <c r="A2559" s="55">
        <v>2498</v>
      </c>
      <c r="B2559" s="1232">
        <f>'Acct Summary 7-8'!C15</f>
        <v>251646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9028048</v>
      </c>
      <c r="C2561" s="14" t="s">
        <v>672</v>
      </c>
      <c r="D2561" s="14" t="str">
        <f t="shared" si="39"/>
        <v>Error?</v>
      </c>
    </row>
    <row r="2562" spans="1:4" x14ac:dyDescent="0.2">
      <c r="A2562" s="55">
        <v>2501</v>
      </c>
      <c r="B2562" s="1232">
        <f>'Acct Summary 7-8'!C20</f>
        <v>-679753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643601</v>
      </c>
      <c r="C2564" s="14" t="s">
        <v>672</v>
      </c>
      <c r="D2564" s="14" t="str">
        <f t="shared" si="39"/>
        <v>Error?</v>
      </c>
    </row>
    <row r="2565" spans="1:4" x14ac:dyDescent="0.2">
      <c r="A2565" s="83">
        <v>2504</v>
      </c>
      <c r="D2565" s="14" t="str">
        <f t="shared" si="39"/>
        <v>OK</v>
      </c>
    </row>
    <row r="2566" spans="1:4" x14ac:dyDescent="0.2">
      <c r="A2566" s="55">
        <v>2505</v>
      </c>
      <c r="B2566" s="1232">
        <f>'Acct Summary 7-8'!D6</f>
        <v>86578</v>
      </c>
      <c r="C2566" s="14" t="s">
        <v>672</v>
      </c>
      <c r="D2566" s="14" t="str">
        <f t="shared" si="39"/>
        <v>Error?</v>
      </c>
    </row>
    <row r="2567" spans="1:4" x14ac:dyDescent="0.2">
      <c r="A2567" s="55">
        <v>2506</v>
      </c>
      <c r="B2567" s="1232">
        <f>'Acct Summary 7-8'!D7</f>
        <v>4817</v>
      </c>
      <c r="C2567" s="14" t="s">
        <v>672</v>
      </c>
      <c r="D2567" s="14" t="str">
        <f t="shared" si="39"/>
        <v>Error?</v>
      </c>
    </row>
    <row r="2568" spans="1:4" x14ac:dyDescent="0.2">
      <c r="A2568" s="55">
        <v>2507</v>
      </c>
      <c r="B2568" s="1232">
        <f>'Acct Summary 7-8'!D8</f>
        <v>734996</v>
      </c>
      <c r="C2568" s="14" t="s">
        <v>672</v>
      </c>
      <c r="D2568" s="14" t="str">
        <f t="shared" si="39"/>
        <v>Error?</v>
      </c>
    </row>
    <row r="2569" spans="1:4" x14ac:dyDescent="0.2">
      <c r="A2569" s="55">
        <v>2508</v>
      </c>
      <c r="B2569" s="1232">
        <f>'Acct Summary 7-8'!D13</f>
        <v>710455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710455</v>
      </c>
      <c r="C2573" s="14" t="s">
        <v>672</v>
      </c>
      <c r="D2573" s="14" t="str">
        <f t="shared" si="39"/>
        <v>Error?</v>
      </c>
    </row>
    <row r="2574" spans="1:4" x14ac:dyDescent="0.2">
      <c r="A2574" s="55">
        <v>2513</v>
      </c>
      <c r="B2574" s="1232">
        <f>'Acct Summary 7-8'!D20</f>
        <v>24541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237071</v>
      </c>
      <c r="C2591" s="14" t="s">
        <v>672</v>
      </c>
      <c r="D2591" s="14" t="str">
        <f t="shared" si="39"/>
        <v>Error?</v>
      </c>
    </row>
    <row r="2592" spans="1:4" x14ac:dyDescent="0.2">
      <c r="A2592" s="83">
        <v>2531</v>
      </c>
      <c r="D2592" s="14" t="str">
        <f t="shared" si="39"/>
        <v>OK</v>
      </c>
    </row>
    <row r="2593" spans="1:4" x14ac:dyDescent="0.2">
      <c r="A2593" s="55">
        <v>2532</v>
      </c>
      <c r="B2593" s="1232">
        <f>'Acct Summary 7-8'!F6</f>
        <v>215894</v>
      </c>
      <c r="C2593" s="14" t="s">
        <v>672</v>
      </c>
      <c r="D2593" s="14" t="str">
        <f t="shared" si="39"/>
        <v>Error?</v>
      </c>
    </row>
    <row r="2594" spans="1:4" x14ac:dyDescent="0.2">
      <c r="A2594" s="55">
        <v>2533</v>
      </c>
      <c r="B2594" s="1232">
        <f>'Acct Summary 7-8'!F7</f>
        <v>8000</v>
      </c>
      <c r="C2594" s="14" t="s">
        <v>672</v>
      </c>
      <c r="D2594" s="14" t="str">
        <f t="shared" si="39"/>
        <v>Error?</v>
      </c>
    </row>
    <row r="2595" spans="1:4" x14ac:dyDescent="0.2">
      <c r="A2595" s="55">
        <v>2534</v>
      </c>
      <c r="B2595" s="1232">
        <f>'Acct Summary 7-8'!F8</f>
        <v>460965</v>
      </c>
      <c r="C2595" s="14" t="s">
        <v>672</v>
      </c>
      <c r="D2595" s="14" t="str">
        <f t="shared" si="39"/>
        <v>Error?</v>
      </c>
    </row>
    <row r="2596" spans="1:4" x14ac:dyDescent="0.2">
      <c r="A2596" s="55">
        <v>2535</v>
      </c>
      <c r="B2596" s="1232">
        <f>'Acct Summary 7-8'!F13</f>
        <v>13006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550000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563006</v>
      </c>
      <c r="C2600" s="14" t="s">
        <v>672</v>
      </c>
      <c r="D2600" s="14" t="str">
        <f t="shared" si="39"/>
        <v>Error?</v>
      </c>
    </row>
    <row r="2601" spans="1:4" x14ac:dyDescent="0.2">
      <c r="A2601" s="55">
        <v>2540</v>
      </c>
      <c r="B2601" s="1232">
        <f>'Acct Summary 7-8'!F20</f>
        <v>-102041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436138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436138</v>
      </c>
      <c r="C2606" s="14" t="s">
        <v>672</v>
      </c>
      <c r="D2606" s="14" t="str">
        <f t="shared" si="39"/>
        <v>Error?</v>
      </c>
    </row>
    <row r="2607" spans="1:4" x14ac:dyDescent="0.2">
      <c r="A2607" s="55">
        <v>2546</v>
      </c>
      <c r="B2607" s="1232">
        <f>'Acct Summary 7-8'!G12</f>
        <v>153872</v>
      </c>
      <c r="C2607" s="14" t="s">
        <v>672</v>
      </c>
      <c r="D2607" s="14" t="str">
        <f t="shared" si="39"/>
        <v>Error?</v>
      </c>
    </row>
    <row r="2608" spans="1:4" x14ac:dyDescent="0.2">
      <c r="A2608" s="55">
        <v>2547</v>
      </c>
      <c r="B2608" s="1232">
        <f>'Acct Summary 7-8'!G13</f>
        <v>192570</v>
      </c>
      <c r="C2608" s="14" t="s">
        <v>672</v>
      </c>
      <c r="D2608" s="14" t="str">
        <f t="shared" si="39"/>
        <v>Error?</v>
      </c>
    </row>
    <row r="2609" spans="1:4" x14ac:dyDescent="0.2">
      <c r="A2609" s="55">
        <v>2548</v>
      </c>
      <c r="B2609" s="1232">
        <f>'Acct Summary 7-8'!G14</f>
        <v>7348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353790</v>
      </c>
      <c r="C2612" s="14" t="s">
        <v>672</v>
      </c>
      <c r="D2612" s="14" t="str">
        <f t="shared" si="39"/>
        <v>Error?</v>
      </c>
    </row>
    <row r="2613" spans="1:4" x14ac:dyDescent="0.2">
      <c r="A2613" s="55">
        <v>2552</v>
      </c>
      <c r="B2613" s="1232">
        <f>'Acct Summary 7-8'!G20</f>
        <v>82348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1024191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1024191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1017950</v>
      </c>
      <c r="C2634" s="14" t="s">
        <v>672</v>
      </c>
      <c r="D2634" s="14" t="str">
        <f t="shared" si="40"/>
        <v>Error?</v>
      </c>
    </row>
    <row r="2635" spans="1:4" x14ac:dyDescent="0.2">
      <c r="A2635" s="55">
        <v>2574</v>
      </c>
      <c r="B2635" s="1232">
        <f>'Acct Summary 7-8'!E17</f>
        <v>1017950</v>
      </c>
      <c r="C2635" s="14" t="s">
        <v>672</v>
      </c>
      <c r="D2635" s="14" t="str">
        <f t="shared" si="40"/>
        <v>Error?</v>
      </c>
    </row>
    <row r="2636" spans="1:4" x14ac:dyDescent="0.2">
      <c r="A2636" s="55">
        <v>2575</v>
      </c>
      <c r="B2636" s="1232">
        <f>'Acct Summary 7-8'!E20</f>
        <v>6241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796055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796055</v>
      </c>
      <c r="C2661" s="14" t="s">
        <v>672</v>
      </c>
      <c r="D2661" s="14" t="str">
        <f t="shared" si="40"/>
        <v>Error?</v>
      </c>
    </row>
    <row r="2662" spans="1:4" x14ac:dyDescent="0.2">
      <c r="A2662" s="55">
        <v>2601</v>
      </c>
      <c r="B2662" s="1232">
        <f>'Acct Summary 7-8'!H20</f>
        <v>-796055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142011</v>
      </c>
      <c r="D2718" s="14" t="str">
        <f t="shared" si="41"/>
        <v>Error?</v>
      </c>
    </row>
    <row r="2719" spans="1:4" x14ac:dyDescent="0.2">
      <c r="A2719" s="55">
        <v>2658</v>
      </c>
      <c r="B2719" s="1232">
        <f>'Expenditures 15-22'!D51</f>
        <v>33202</v>
      </c>
      <c r="D2719" s="14" t="str">
        <f t="shared" si="41"/>
        <v>Error?</v>
      </c>
    </row>
    <row r="2720" spans="1:4" x14ac:dyDescent="0.2">
      <c r="A2720" s="55">
        <v>2659</v>
      </c>
      <c r="B2720" s="1232">
        <f>'Expenditures 15-22'!E51</f>
        <v>2827</v>
      </c>
      <c r="D2720" s="14" t="str">
        <f t="shared" si="41"/>
        <v>Error?</v>
      </c>
    </row>
    <row r="2721" spans="1:4" x14ac:dyDescent="0.2">
      <c r="A2721" s="55">
        <v>2660</v>
      </c>
      <c r="B2721" s="1232">
        <f>'Expenditures 15-22'!F51</f>
        <v>1015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179055</v>
      </c>
      <c r="C2724" s="14" t="s">
        <v>672</v>
      </c>
      <c r="D2724" s="14" t="str">
        <f t="shared" si="41"/>
        <v>Error?</v>
      </c>
    </row>
    <row r="2725" spans="1:4" x14ac:dyDescent="0.2">
      <c r="A2725" s="55">
        <v>2664</v>
      </c>
      <c r="B2725" s="1232">
        <f>'Expenditures 15-22'!D241</f>
        <v>10229</v>
      </c>
      <c r="D2725" s="14" t="str">
        <f t="shared" si="41"/>
        <v>Error?</v>
      </c>
    </row>
    <row r="2726" spans="1:4" x14ac:dyDescent="0.2">
      <c r="A2726" s="55">
        <v>2665</v>
      </c>
      <c r="B2726" s="1232">
        <f>'Expenditures 15-22'!K241</f>
        <v>10229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156841</v>
      </c>
      <c r="C2789" s="14" t="s">
        <v>672</v>
      </c>
      <c r="D2789" s="14" t="str">
        <f t="shared" si="42"/>
        <v>Error?</v>
      </c>
    </row>
    <row r="2790" spans="1:4" x14ac:dyDescent="0.2">
      <c r="A2790" s="55">
        <v>2729</v>
      </c>
      <c r="B2790" s="1232">
        <f>'Expenditures 15-22'!E102</f>
        <v>156841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550000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550000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806794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3262194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72870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3262194</v>
      </c>
      <c r="D2912" s="14" t="str">
        <f t="shared" si="44"/>
        <v>Error?</v>
      </c>
    </row>
    <row r="2913" spans="1:4" x14ac:dyDescent="0.2">
      <c r="A2913" s="55">
        <v>2852</v>
      </c>
      <c r="B2913" s="1232">
        <f>'Assets-Liab 5-6'!I41</f>
        <v>3262194</v>
      </c>
      <c r="C2913" s="14" t="s">
        <v>672</v>
      </c>
      <c r="D2913" s="14" t="str">
        <f t="shared" si="44"/>
        <v>Error?</v>
      </c>
    </row>
    <row r="2914" spans="1:4" x14ac:dyDescent="0.2">
      <c r="A2914" s="55">
        <v>2853</v>
      </c>
      <c r="B2914" s="1232">
        <f>'Assets-Liab 5-6'!L33</f>
        <v>72870</v>
      </c>
      <c r="D2914" s="14" t="str">
        <f t="shared" si="44"/>
        <v>Error?</v>
      </c>
    </row>
    <row r="2915" spans="1:4" x14ac:dyDescent="0.2">
      <c r="A2915" s="83">
        <v>2854</v>
      </c>
      <c r="D2915" s="14" t="str">
        <f t="shared" si="44"/>
        <v>OK</v>
      </c>
    </row>
    <row r="2916" spans="1:4" x14ac:dyDescent="0.2">
      <c r="A2916" s="55">
        <v>2855</v>
      </c>
      <c r="B2916" s="1232">
        <f>'Assets-Liab 5-6'!L34</f>
        <v>72870</v>
      </c>
      <c r="C2916" s="14" t="s">
        <v>672</v>
      </c>
      <c r="D2916" s="14" t="str">
        <f t="shared" si="44"/>
        <v>Error?</v>
      </c>
    </row>
    <row r="2917" spans="1:4" x14ac:dyDescent="0.2">
      <c r="A2917" s="55">
        <v>2856</v>
      </c>
      <c r="B2917" s="1232">
        <f>'Assets-Liab 5-6'!L41</f>
        <v>72870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156841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9497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166338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542000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8000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542000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8000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165491</v>
      </c>
      <c r="D3055" s="14" t="str">
        <f t="shared" si="46"/>
        <v>Error?</v>
      </c>
    </row>
    <row r="3056" spans="1:4" x14ac:dyDescent="0.2">
      <c r="A3056" s="55">
        <v>2995</v>
      </c>
      <c r="B3056" s="1232">
        <f>'Expenditures 15-22'!D10</f>
        <v>52383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121146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339020</v>
      </c>
      <c r="C3062" s="14" t="s">
        <v>672</v>
      </c>
      <c r="D3062" s="14" t="str">
        <f t="shared" si="46"/>
        <v>Error?</v>
      </c>
    </row>
    <row r="3063" spans="1:4" x14ac:dyDescent="0.2">
      <c r="A3063" s="83">
        <v>3002</v>
      </c>
      <c r="D3063" s="14" t="str">
        <f t="shared" si="46"/>
        <v>OK</v>
      </c>
    </row>
    <row r="3064" spans="1:4" x14ac:dyDescent="0.2">
      <c r="A3064" s="55">
        <v>3003</v>
      </c>
      <c r="B3064" s="1232">
        <f>'Expenditures 15-22'!D213</f>
        <v>18003</v>
      </c>
      <c r="D3064" s="14" t="str">
        <f t="shared" si="46"/>
        <v>Error?</v>
      </c>
    </row>
    <row r="3065" spans="1:4" x14ac:dyDescent="0.2">
      <c r="A3065" s="55">
        <v>3004</v>
      </c>
      <c r="B3065" s="1232">
        <f>'Expenditures 15-22'!K213</f>
        <v>18003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124726</v>
      </c>
      <c r="C3225" s="14" t="s">
        <v>672</v>
      </c>
      <c r="D3225" s="14" t="str">
        <f t="shared" si="49"/>
        <v>Error?</v>
      </c>
    </row>
    <row r="3226" spans="1:4" x14ac:dyDescent="0.2">
      <c r="A3226" s="55">
        <v>3165</v>
      </c>
      <c r="B3226" s="1232">
        <f>'Acct Summary 7-8'!I8</f>
        <v>124726</v>
      </c>
      <c r="C3226" s="14" t="s">
        <v>672</v>
      </c>
      <c r="D3226" s="14" t="str">
        <f t="shared" si="49"/>
        <v>Error?</v>
      </c>
    </row>
    <row r="3227" spans="1:4" x14ac:dyDescent="0.2">
      <c r="A3227" s="55">
        <v>3166</v>
      </c>
      <c r="B3227" s="1232">
        <f>'Acct Summary 7-8'!I20</f>
        <v>124726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83310</v>
      </c>
      <c r="C3231" s="14" t="s">
        <v>672</v>
      </c>
      <c r="D3231" s="14" t="str">
        <f t="shared" si="49"/>
        <v>Error?</v>
      </c>
    </row>
    <row r="3232" spans="1:4" x14ac:dyDescent="0.2">
      <c r="A3232" s="55">
        <v>3171</v>
      </c>
      <c r="B3232" s="1232">
        <f>'Acct Summary 7-8'!C77</f>
        <v>-83310</v>
      </c>
      <c r="C3232" s="14" t="s">
        <v>672</v>
      </c>
      <c r="D3232" s="14" t="str">
        <f t="shared" si="49"/>
        <v>Error?</v>
      </c>
    </row>
    <row r="3233" spans="1:4" x14ac:dyDescent="0.2">
      <c r="A3233" s="55">
        <v>3172</v>
      </c>
      <c r="B3233" s="1232">
        <f>'Acct Summary 7-8'!C78</f>
        <v>-763063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796055</v>
      </c>
      <c r="C3237" s="14" t="s">
        <v>672</v>
      </c>
      <c r="D3237" s="14" t="str">
        <f t="shared" si="49"/>
        <v>Error?</v>
      </c>
    </row>
    <row r="3238" spans="1:4" x14ac:dyDescent="0.2">
      <c r="A3238" s="55">
        <v>3177</v>
      </c>
      <c r="B3238" s="1232">
        <f>'Acct Summary 7-8'!D77</f>
        <v>-796055</v>
      </c>
      <c r="C3238" s="14" t="s">
        <v>672</v>
      </c>
      <c r="D3238" s="14" t="str">
        <f t="shared" si="49"/>
        <v>Error?</v>
      </c>
    </row>
    <row r="3239" spans="1:4" x14ac:dyDescent="0.2">
      <c r="A3239" s="55">
        <v>3178</v>
      </c>
      <c r="B3239" s="1232">
        <f>'Acct Summary 7-8'!D78</f>
        <v>-771514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-102041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82348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83310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83310</v>
      </c>
      <c r="C3277" s="14" t="s">
        <v>672</v>
      </c>
      <c r="D3277" s="14" t="str">
        <f t="shared" si="50"/>
        <v>Error?</v>
      </c>
    </row>
    <row r="3278" spans="1:4" x14ac:dyDescent="0.2">
      <c r="A3278" s="55">
        <v>3217</v>
      </c>
      <c r="B3278" s="1232">
        <f>'Acct Summary 7-8'!E78</f>
        <v>89551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796055</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796055</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124726</v>
      </c>
      <c r="C3320" s="14" t="s">
        <v>672</v>
      </c>
      <c r="D3320" s="14" t="str">
        <f t="shared" si="50"/>
        <v>Error?</v>
      </c>
    </row>
    <row r="3321" spans="1:4" x14ac:dyDescent="0.2">
      <c r="A3321" s="55">
        <v>3260</v>
      </c>
      <c r="B3321" s="1232">
        <f>'Acct Summary 7-8'!I79</f>
        <v>3137468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3262194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1058183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190597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40809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8324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760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1298673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47987</v>
      </c>
      <c r="D3387" s="14" t="str">
        <f t="shared" si="51"/>
        <v>Error?</v>
      </c>
    </row>
    <row r="3388" spans="1:4" x14ac:dyDescent="0.2">
      <c r="A3388" s="55">
        <v>3327</v>
      </c>
      <c r="B3388" s="1232">
        <f>'Expenditures 15-22'!D211</f>
        <v>65780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47987</v>
      </c>
      <c r="C3390" s="14" t="s">
        <v>672</v>
      </c>
      <c r="D3390" s="14" t="str">
        <f t="shared" si="51"/>
        <v>Error?</v>
      </c>
    </row>
    <row r="3391" spans="1:4" x14ac:dyDescent="0.2">
      <c r="A3391" s="55">
        <v>3330</v>
      </c>
      <c r="B3391" s="1232">
        <f>'Expenditures 15-22'!K211</f>
        <v>65780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1057460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701299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100825</v>
      </c>
      <c r="D3417" s="14" t="str">
        <f t="shared" si="52"/>
        <v>Error?</v>
      </c>
    </row>
    <row r="3418" spans="1:4" x14ac:dyDescent="0.2">
      <c r="A3418" s="83">
        <v>3357</v>
      </c>
      <c r="D3418" s="14" t="str">
        <f t="shared" si="52"/>
        <v>OK</v>
      </c>
    </row>
    <row r="3419" spans="1:4" x14ac:dyDescent="0.2">
      <c r="A3419" s="55">
        <v>3358</v>
      </c>
      <c r="B3419" s="1232">
        <f>'Assets-Liab 5-6'!F4</f>
        <v>131969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444952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2455400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72870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175264</v>
      </c>
      <c r="C3446" s="14" t="s">
        <v>672</v>
      </c>
      <c r="D3446" s="14" t="str">
        <f t="shared" si="52"/>
        <v>Error?</v>
      </c>
    </row>
    <row r="3447" spans="1:4" x14ac:dyDescent="0.2">
      <c r="A3447" s="55">
        <v>3386</v>
      </c>
      <c r="B3447" s="1232">
        <f>'Tax Sched 24'!D16</f>
        <v>175264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199936</v>
      </c>
      <c r="C3449" s="14" t="s">
        <v>672</v>
      </c>
      <c r="D3449" s="14" t="str">
        <f t="shared" si="52"/>
        <v>Error?</v>
      </c>
    </row>
    <row r="3450" spans="1:4" x14ac:dyDescent="0.2">
      <c r="A3450" s="55">
        <v>3389</v>
      </c>
      <c r="B3450" s="1232">
        <f>'Tax Sched 24'!E16</f>
        <v>199936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567448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567448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567448</v>
      </c>
      <c r="D3567" s="14" t="str">
        <f t="shared" si="54"/>
        <v>Error?</v>
      </c>
    </row>
    <row r="3568" spans="1:4" x14ac:dyDescent="0.2">
      <c r="A3568" s="55">
        <v>3507</v>
      </c>
      <c r="B3568" s="1232">
        <f>'Assets-Liab 5-6'!K41</f>
        <v>567448</v>
      </c>
      <c r="C3568" s="14" t="s">
        <v>672</v>
      </c>
      <c r="D3568" s="14" t="str">
        <f t="shared" si="54"/>
        <v>Error?</v>
      </c>
    </row>
    <row r="3569" spans="1:4" x14ac:dyDescent="0.2">
      <c r="A3569" s="55">
        <v>3508</v>
      </c>
      <c r="B3569" s="1232">
        <f>'Acct Summary 7-8'!K4</f>
        <v>99847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99847</v>
      </c>
      <c r="C3571" s="14" t="s">
        <v>672</v>
      </c>
      <c r="D3571" s="14" t="str">
        <f t="shared" si="54"/>
        <v>Error?</v>
      </c>
    </row>
    <row r="3572" spans="1:4" x14ac:dyDescent="0.2">
      <c r="A3572" s="55">
        <v>3511</v>
      </c>
      <c r="B3572" s="1232">
        <f>'Acct Summary 7-8'!K13</f>
        <v>125536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125536</v>
      </c>
      <c r="C3575" s="14" t="s">
        <v>672</v>
      </c>
      <c r="D3575" s="14" t="str">
        <f t="shared" si="54"/>
        <v>Error?</v>
      </c>
    </row>
    <row r="3576" spans="1:4" x14ac:dyDescent="0.2">
      <c r="A3576" s="55">
        <v>3515</v>
      </c>
      <c r="B3576" s="1232">
        <f>'Acct Summary 7-8'!K20</f>
        <v>-25689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-25689</v>
      </c>
      <c r="C3588" s="14" t="s">
        <v>672</v>
      </c>
      <c r="D3588" s="14" t="str">
        <f t="shared" si="55"/>
        <v>Error?</v>
      </c>
    </row>
    <row r="3589" spans="1:4" x14ac:dyDescent="0.2">
      <c r="A3589" s="55">
        <v>3528</v>
      </c>
      <c r="B3589" s="1232">
        <f>'Acct Summary 7-8'!K79</f>
        <v>593137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567448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2165</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2165</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2165</v>
      </c>
      <c r="C3621" s="14" t="s">
        <v>672</v>
      </c>
      <c r="D3621" s="14" t="str">
        <f t="shared" si="55"/>
        <v>Error?</v>
      </c>
    </row>
    <row r="3622" spans="1:4" x14ac:dyDescent="0.2">
      <c r="A3622" s="55">
        <v>3561</v>
      </c>
      <c r="B3622" s="1232">
        <f>'Expenditures 15-22'!C354</f>
        <v>2165</v>
      </c>
      <c r="C3622" s="14" t="s">
        <v>672</v>
      </c>
      <c r="D3622" s="14" t="str">
        <f t="shared" si="55"/>
        <v>Error?</v>
      </c>
    </row>
    <row r="3623" spans="1:4" x14ac:dyDescent="0.2">
      <c r="A3623" s="83">
        <v>3562</v>
      </c>
      <c r="D3623" s="14" t="str">
        <f t="shared" si="55"/>
        <v>OK</v>
      </c>
    </row>
    <row r="3624" spans="1:4" x14ac:dyDescent="0.2">
      <c r="A3624" s="55">
        <v>3563</v>
      </c>
      <c r="B3624" s="1232">
        <f>'Expenditures 15-22'!D337</f>
        <v>283</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283</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283</v>
      </c>
      <c r="C3628" s="14" t="s">
        <v>672</v>
      </c>
      <c r="D3628" s="14" t="str">
        <f t="shared" si="55"/>
        <v>Error?</v>
      </c>
    </row>
    <row r="3629" spans="1:4" x14ac:dyDescent="0.2">
      <c r="A3629" s="55">
        <v>3568</v>
      </c>
      <c r="B3629" s="1232">
        <f>'Expenditures 15-22'!D354</f>
        <v>283</v>
      </c>
      <c r="C3629" s="14" t="s">
        <v>672</v>
      </c>
      <c r="D3629" s="14" t="str">
        <f t="shared" si="55"/>
        <v>Error?</v>
      </c>
    </row>
    <row r="3630" spans="1:4" x14ac:dyDescent="0.2">
      <c r="A3630" s="83">
        <v>3569</v>
      </c>
      <c r="D3630" s="14" t="str">
        <f t="shared" si="55"/>
        <v>OK</v>
      </c>
    </row>
    <row r="3631" spans="1:4" x14ac:dyDescent="0.2">
      <c r="A3631" s="55">
        <v>3570</v>
      </c>
      <c r="B3631" s="1232">
        <f>'Expenditures 15-22'!E337</f>
        <v>6890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6890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6890</v>
      </c>
      <c r="C3635" s="14" t="s">
        <v>672</v>
      </c>
      <c r="D3635" s="14" t="str">
        <f t="shared" si="55"/>
        <v>Error?</v>
      </c>
    </row>
    <row r="3636" spans="1:4" x14ac:dyDescent="0.2">
      <c r="A3636" s="55">
        <v>3575</v>
      </c>
      <c r="B3636" s="1232">
        <f>'Expenditures 15-22'!E354</f>
        <v>6890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116198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116198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116198</v>
      </c>
      <c r="C3649" s="14" t="s">
        <v>672</v>
      </c>
      <c r="D3649" s="14" t="str">
        <f t="shared" si="56"/>
        <v>Error?</v>
      </c>
    </row>
    <row r="3650" spans="1:4" x14ac:dyDescent="0.2">
      <c r="A3650" s="55">
        <v>3589</v>
      </c>
      <c r="B3650" s="1232">
        <f>'Expenditures 15-22'!G354</f>
        <v>116198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125536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125536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125536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125536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-25689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98449</v>
      </c>
      <c r="C3725" s="14" t="s">
        <v>672</v>
      </c>
      <c r="D3725" s="14" t="str">
        <f t="shared" si="57"/>
        <v>Error?</v>
      </c>
    </row>
    <row r="3726" spans="1:4" x14ac:dyDescent="0.2">
      <c r="A3726" s="55">
        <v>3665</v>
      </c>
      <c r="B3726" s="1232">
        <f>'Tax Sched 24'!D13</f>
        <v>98449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100168</v>
      </c>
      <c r="C3728" s="14" t="s">
        <v>672</v>
      </c>
      <c r="D3728" s="14" t="str">
        <f t="shared" si="57"/>
        <v>Error?</v>
      </c>
    </row>
    <row r="3729" spans="1:4" x14ac:dyDescent="0.2">
      <c r="A3729" s="55">
        <v>3668</v>
      </c>
      <c r="B3729" s="1232">
        <f>'Tax Sched 24'!E13</f>
        <v>100168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1928865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10277160</v>
      </c>
      <c r="C4122" s="14" t="s">
        <v>672</v>
      </c>
      <c r="D4122" s="14" t="str">
        <f t="shared" si="63"/>
        <v>Error?</v>
      </c>
    </row>
    <row r="4123" spans="1:4" x14ac:dyDescent="0.2">
      <c r="A4123" s="55">
        <v>4062</v>
      </c>
      <c r="B4123" s="1232">
        <f>'Acct Summary 7-8'!D10</f>
        <v>734996</v>
      </c>
      <c r="C4123" s="14" t="s">
        <v>672</v>
      </c>
      <c r="D4123" s="14" t="str">
        <f t="shared" si="63"/>
        <v>Error?</v>
      </c>
    </row>
    <row r="4124" spans="1:4" x14ac:dyDescent="0.2">
      <c r="A4124" s="55">
        <v>4063</v>
      </c>
      <c r="B4124" s="1232">
        <f>'Acct Summary 7-8'!E10</f>
        <v>1024191</v>
      </c>
      <c r="C4124" s="14" t="s">
        <v>672</v>
      </c>
      <c r="D4124" s="14" t="str">
        <f t="shared" si="63"/>
        <v>Error?</v>
      </c>
    </row>
    <row r="4125" spans="1:4" x14ac:dyDescent="0.2">
      <c r="A4125" s="55">
        <v>4064</v>
      </c>
      <c r="B4125" s="1232">
        <f>'Acct Summary 7-8'!F10</f>
        <v>460965</v>
      </c>
      <c r="C4125" s="14" t="s">
        <v>672</v>
      </c>
      <c r="D4125" s="14" t="str">
        <f t="shared" si="63"/>
        <v>Error?</v>
      </c>
    </row>
    <row r="4126" spans="1:4" x14ac:dyDescent="0.2">
      <c r="A4126" s="55">
        <v>4065</v>
      </c>
      <c r="B4126" s="1232">
        <f>'Acct Summary 7-8'!G10</f>
        <v>436138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124726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99847</v>
      </c>
      <c r="C4130" s="14" t="s">
        <v>672</v>
      </c>
      <c r="D4130" s="14" t="str">
        <f t="shared" si="63"/>
        <v>Error?</v>
      </c>
    </row>
    <row r="4131" spans="1:4" x14ac:dyDescent="0.2">
      <c r="A4131" s="55">
        <v>4070</v>
      </c>
      <c r="B4131" s="1232">
        <f>'Acct Summary 7-8'!C18</f>
        <v>1928865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10956913</v>
      </c>
      <c r="C4136" s="14" t="s">
        <v>672</v>
      </c>
      <c r="D4136" s="14" t="str">
        <f t="shared" si="63"/>
        <v>Error?</v>
      </c>
    </row>
    <row r="4137" spans="1:4" x14ac:dyDescent="0.2">
      <c r="A4137" s="55">
        <v>4076</v>
      </c>
      <c r="B4137" s="1232">
        <f>'Acct Summary 7-8'!D19</f>
        <v>710455</v>
      </c>
      <c r="C4137" s="14" t="s">
        <v>672</v>
      </c>
      <c r="D4137" s="14" t="str">
        <f t="shared" si="63"/>
        <v>Error?</v>
      </c>
    </row>
    <row r="4138" spans="1:4" x14ac:dyDescent="0.2">
      <c r="A4138" s="55">
        <v>4077</v>
      </c>
      <c r="B4138" s="1232">
        <f>'Acct Summary 7-8'!E19</f>
        <v>1017950</v>
      </c>
      <c r="C4138" s="14" t="s">
        <v>672</v>
      </c>
      <c r="D4138" s="14" t="str">
        <f t="shared" si="63"/>
        <v>Error?</v>
      </c>
    </row>
    <row r="4139" spans="1:4" x14ac:dyDescent="0.2">
      <c r="A4139" s="55">
        <v>4078</v>
      </c>
      <c r="B4139" s="1232">
        <f>'Acct Summary 7-8'!F19</f>
        <v>563006</v>
      </c>
      <c r="C4139" s="14" t="s">
        <v>672</v>
      </c>
      <c r="D4139" s="14" t="str">
        <f t="shared" si="63"/>
        <v>Error?</v>
      </c>
    </row>
    <row r="4140" spans="1:4" x14ac:dyDescent="0.2">
      <c r="A4140" s="55">
        <v>4079</v>
      </c>
      <c r="B4140" s="1232">
        <f>'Acct Summary 7-8'!G19</f>
        <v>353790</v>
      </c>
      <c r="C4140" s="14" t="s">
        <v>672</v>
      </c>
      <c r="D4140" s="14" t="str">
        <f t="shared" si="63"/>
        <v>Error?</v>
      </c>
    </row>
    <row r="4141" spans="1:4" x14ac:dyDescent="0.2">
      <c r="A4141" s="55">
        <v>4080</v>
      </c>
      <c r="B4141" s="1232">
        <f>'Acct Summary 7-8'!H19</f>
        <v>796055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125536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7091700</v>
      </c>
      <c r="C4171" s="14" t="s">
        <v>672</v>
      </c>
      <c r="D4171" s="14" t="str">
        <f t="shared" si="64"/>
        <v>Error?</v>
      </c>
    </row>
    <row r="4172" spans="1:4" x14ac:dyDescent="0.2">
      <c r="A4172" s="55">
        <v>4111</v>
      </c>
      <c r="B4172" s="1232">
        <f>'Short-Term Long-Term Debt 25'!J49</f>
        <v>6990875</v>
      </c>
      <c r="C4172" s="14" t="s">
        <v>672</v>
      </c>
      <c r="D4172" s="14" t="str">
        <f t="shared" si="64"/>
        <v>Error?</v>
      </c>
    </row>
    <row r="4173" spans="1:4" x14ac:dyDescent="0.2">
      <c r="A4173" s="55">
        <v>4112</v>
      </c>
      <c r="B4173" s="1232">
        <f>'Short-Term Long-Term Debt 25'!H49</f>
        <v>740709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1440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1810.0000000000002</v>
      </c>
      <c r="C4268" s="14" t="s">
        <v>672</v>
      </c>
      <c r="D4268" s="14" t="str">
        <f t="shared" si="65"/>
        <v>Error?</v>
      </c>
    </row>
    <row r="4269" spans="1:5" x14ac:dyDescent="0.2">
      <c r="A4269" s="91">
        <v>4208</v>
      </c>
      <c r="B4269" s="1232">
        <f>'FP Info 3'!J16</f>
        <v>5152652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2985</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70639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64415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25310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25310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13137</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63565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200336973</v>
      </c>
      <c r="D4995" s="14" t="str">
        <f t="shared" si="77"/>
        <v>Error?</v>
      </c>
    </row>
    <row r="4996" spans="1:4" x14ac:dyDescent="0.2">
      <c r="A4996" s="91">
        <v>4935</v>
      </c>
      <c r="B4996" s="1232">
        <f>'FP Info 3'!H31</f>
        <v>13823251.137000002</v>
      </c>
      <c r="D4996" s="14" t="str">
        <f t="shared" si="77"/>
        <v>Error?</v>
      </c>
    </row>
    <row r="4997" spans="1:4" x14ac:dyDescent="0.2">
      <c r="A4997" s="91">
        <v>4936</v>
      </c>
      <c r="B4997" s="1232">
        <f>'FP Info 3'!H37</f>
        <v>7091700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98449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2835360</v>
      </c>
      <c r="D5061" s="14" t="str">
        <f t="shared" si="78"/>
        <v>Error?</v>
      </c>
    </row>
    <row r="5062" spans="1:4" x14ac:dyDescent="0.2">
      <c r="A5062" s="83">
        <v>5001</v>
      </c>
      <c r="D5062" s="14" t="str">
        <f t="shared" si="78"/>
        <v>OK</v>
      </c>
    </row>
    <row r="5063" spans="1:4" x14ac:dyDescent="0.2">
      <c r="A5063" s="55">
        <v>5002</v>
      </c>
      <c r="B5063" s="1232">
        <f>'Revenues 9-14'!C7</f>
        <v>39372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2973181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554636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554636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29703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29703</v>
      </c>
      <c r="C5087" s="14" t="s">
        <v>672</v>
      </c>
      <c r="D5087" s="14" t="str">
        <f t="shared" si="78"/>
        <v>Error?</v>
      </c>
    </row>
    <row r="5088" spans="1:4" x14ac:dyDescent="0.2">
      <c r="A5088" s="55">
        <v>5027</v>
      </c>
      <c r="B5088" s="1232">
        <f>'Revenues 9-14'!C65</f>
        <v>16210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16210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2122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1869</v>
      </c>
      <c r="D5094" s="14" t="str">
        <f t="shared" si="78"/>
        <v>Error?</v>
      </c>
    </row>
    <row r="5095" spans="1:4" x14ac:dyDescent="0.2">
      <c r="A5095" s="55">
        <v>5034</v>
      </c>
      <c r="B5095" s="1232">
        <f>'Revenues 9-14'!C74</f>
        <v>103</v>
      </c>
      <c r="D5095" s="14" t="str">
        <f t="shared" si="78"/>
        <v>Error?</v>
      </c>
    </row>
    <row r="5096" spans="1:4" x14ac:dyDescent="0.2">
      <c r="A5096" s="55">
        <v>5035</v>
      </c>
      <c r="B5096" s="1232">
        <f>'Revenues 9-14'!C75</f>
        <v>113580</v>
      </c>
      <c r="C5096" s="14" t="s">
        <v>672</v>
      </c>
      <c r="D5096" s="14" t="str">
        <f t="shared" si="78"/>
        <v>Error?</v>
      </c>
    </row>
    <row r="5097" spans="1:4" x14ac:dyDescent="0.2">
      <c r="A5097" s="55">
        <v>5036</v>
      </c>
      <c r="B5097" s="1232">
        <f>'Revenues 9-14'!C77</f>
        <v>6156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6454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2835</v>
      </c>
      <c r="D5101" s="14" t="str">
        <f t="shared" si="78"/>
        <v>Error?</v>
      </c>
    </row>
    <row r="5102" spans="1:4" x14ac:dyDescent="0.2">
      <c r="A5102" s="55">
        <v>5041</v>
      </c>
      <c r="B5102" s="1232">
        <f>'Revenues 9-14'!C82</f>
        <v>15445</v>
      </c>
      <c r="C5102" s="14" t="s">
        <v>672</v>
      </c>
      <c r="D5102" s="14" t="str">
        <f t="shared" si="78"/>
        <v>Error?</v>
      </c>
    </row>
    <row r="5103" spans="1:4" x14ac:dyDescent="0.2">
      <c r="A5103" s="55">
        <v>5042</v>
      </c>
      <c r="B5103" s="1232">
        <f>'Revenues 9-14'!C84</f>
        <v>54083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790</v>
      </c>
      <c r="D5111" s="14" t="str">
        <f t="shared" si="78"/>
        <v>Error?</v>
      </c>
    </row>
    <row r="5112" spans="1:4" x14ac:dyDescent="0.2">
      <c r="A5112" s="55">
        <v>5051</v>
      </c>
      <c r="B5112" s="1232">
        <f>'Revenues 9-14'!C93</f>
        <v>54873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10100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13468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1645</v>
      </c>
      <c r="D5119" s="14" t="str">
        <f t="shared" ref="D5119:D5182" si="79">IF(ISBLANK(B5119),"OK",IF(A5119-B5119=0,"OK","Error?"))</f>
        <v>Error?</v>
      </c>
    </row>
    <row r="5120" spans="1:4" x14ac:dyDescent="0.2">
      <c r="A5120" s="55">
        <v>5059</v>
      </c>
      <c r="B5120" s="1232">
        <f>'Revenues 9-14'!C108</f>
        <v>25213</v>
      </c>
      <c r="C5120" s="14" t="s">
        <v>672</v>
      </c>
      <c r="D5120" s="14" t="str">
        <f t="shared" si="79"/>
        <v>Error?</v>
      </c>
    </row>
    <row r="5121" spans="1:4" x14ac:dyDescent="0.2">
      <c r="A5121" s="55">
        <v>5060</v>
      </c>
      <c r="B5121" s="1232">
        <f>'Revenues 9-14'!C109</f>
        <v>3782841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2707532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2707532</v>
      </c>
      <c r="C5132" s="14" t="s">
        <v>672</v>
      </c>
      <c r="D5132" s="14" t="str">
        <f t="shared" si="79"/>
        <v>Error?</v>
      </c>
    </row>
    <row r="5133" spans="1:4" x14ac:dyDescent="0.2">
      <c r="A5133" s="55">
        <v>5072</v>
      </c>
      <c r="B5133" s="1232">
        <f>'Revenues 9-14'!C124</f>
        <v>125638</v>
      </c>
      <c r="D5133" s="14" t="str">
        <f t="shared" si="79"/>
        <v>Error?</v>
      </c>
    </row>
    <row r="5134" spans="1:4" x14ac:dyDescent="0.2">
      <c r="A5134" s="55">
        <v>5073</v>
      </c>
      <c r="B5134" s="1232">
        <f>'Revenues 9-14'!C125</f>
        <v>170360</v>
      </c>
      <c r="D5134" s="14" t="str">
        <f t="shared" si="79"/>
        <v>Error?</v>
      </c>
    </row>
    <row r="5135" spans="1:4" x14ac:dyDescent="0.2">
      <c r="A5135" s="55">
        <v>5074</v>
      </c>
      <c r="B5135" s="1232">
        <f>'Revenues 9-14'!C126</f>
        <v>255410</v>
      </c>
      <c r="D5135" s="14" t="str">
        <f t="shared" si="79"/>
        <v>Error?</v>
      </c>
    </row>
    <row r="5136" spans="1:4" x14ac:dyDescent="0.2">
      <c r="A5136" s="83">
        <v>5075</v>
      </c>
      <c r="D5136" s="14" t="str">
        <f t="shared" si="79"/>
        <v>OK</v>
      </c>
    </row>
    <row r="5137" spans="1:4" x14ac:dyDescent="0.2">
      <c r="A5137" s="55">
        <v>5076</v>
      </c>
      <c r="B5137" s="1232">
        <f>'Revenues 9-14'!C127</f>
        <v>6772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2015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560195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40684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40684</v>
      </c>
      <c r="C5165" s="14" t="s">
        <v>672</v>
      </c>
      <c r="D5165" s="14" t="str">
        <f t="shared" si="79"/>
        <v>Error?</v>
      </c>
    </row>
    <row r="5166" spans="1:4" x14ac:dyDescent="0.2">
      <c r="A5166" s="83">
        <v>5105</v>
      </c>
      <c r="D5166" s="14" t="str">
        <f t="shared" si="79"/>
        <v>OK</v>
      </c>
    </row>
    <row r="5167" spans="1:4" x14ac:dyDescent="0.2">
      <c r="A5167" s="55">
        <v>5106</v>
      </c>
      <c r="B5167" s="1232">
        <f>'Revenues 9-14'!C145</f>
        <v>3257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183387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788273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3495805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312625</v>
      </c>
      <c r="D5239" s="14" t="str">
        <f t="shared" si="80"/>
        <v>Error?</v>
      </c>
    </row>
    <row r="5240" spans="1:4" x14ac:dyDescent="0.2">
      <c r="A5240" s="55">
        <v>5179</v>
      </c>
      <c r="B5240" s="1232">
        <f>'Revenues 9-14'!C195</f>
        <v>1883</v>
      </c>
      <c r="D5240" s="14" t="str">
        <f t="shared" si="80"/>
        <v>Error?</v>
      </c>
    </row>
    <row r="5241" spans="1:4" x14ac:dyDescent="0.2">
      <c r="A5241" s="55">
        <v>5180</v>
      </c>
      <c r="B5241" s="1232">
        <f>'Revenues 9-14'!C196</f>
        <v>58568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373076</v>
      </c>
      <c r="C5246" s="14" t="s">
        <v>672</v>
      </c>
      <c r="D5246" s="14" t="str">
        <f t="shared" si="80"/>
        <v>Error?</v>
      </c>
    </row>
    <row r="5247" spans="1:4" x14ac:dyDescent="0.2">
      <c r="A5247" s="55">
        <v>5186</v>
      </c>
      <c r="B5247" s="1232">
        <f>'Revenues 9-14'!C203</f>
        <v>252984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69870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325839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156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59717</v>
      </c>
      <c r="D5278" s="14" t="str">
        <f t="shared" si="81"/>
        <v>Error?</v>
      </c>
    </row>
    <row r="5279" spans="1:4" x14ac:dyDescent="0.2">
      <c r="A5279" s="55">
        <v>5218</v>
      </c>
      <c r="B5279" s="1232">
        <f>'Revenues 9-14'!C221</f>
        <v>73795</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133668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1069649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1069649</v>
      </c>
      <c r="C5326" s="14" t="s">
        <v>672</v>
      </c>
      <c r="D5326" s="14" t="str">
        <f t="shared" si="82"/>
        <v>Error?</v>
      </c>
    </row>
    <row r="5327" spans="1:4" x14ac:dyDescent="0.2">
      <c r="A5327" s="55">
        <v>5266</v>
      </c>
      <c r="B5327" s="1232">
        <f>'Revenues 9-14'!C275</f>
        <v>8348295</v>
      </c>
      <c r="C5327" s="14" t="s">
        <v>672</v>
      </c>
      <c r="D5327" s="14" t="str">
        <f t="shared" si="82"/>
        <v>Error?</v>
      </c>
    </row>
    <row r="5328" spans="1:4" x14ac:dyDescent="0.2">
      <c r="A5328" s="55">
        <v>5267</v>
      </c>
      <c r="B5328" s="1232">
        <f>'Revenues 9-14'!D5</f>
        <v>492246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492246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40000</v>
      </c>
      <c r="C5339" s="14" t="s">
        <v>672</v>
      </c>
      <c r="D5339" s="14" t="str">
        <f t="shared" si="82"/>
        <v>Error?</v>
      </c>
    </row>
    <row r="5340" spans="1:4" x14ac:dyDescent="0.2">
      <c r="A5340" s="55">
        <v>5279</v>
      </c>
      <c r="B5340" s="1232">
        <f>'Revenues 9-14'!D65</f>
        <v>2203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2203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15481</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377</v>
      </c>
      <c r="D5354" s="14" t="str">
        <f t="shared" si="82"/>
        <v>Error?</v>
      </c>
    </row>
    <row r="5355" spans="1:4" x14ac:dyDescent="0.2">
      <c r="A5355" s="55">
        <v>5294</v>
      </c>
      <c r="B5355" s="1232">
        <f>'Revenues 9-14'!D108</f>
        <v>109152</v>
      </c>
      <c r="C5355" s="14" t="s">
        <v>672</v>
      </c>
      <c r="D5355" s="14" t="str">
        <f t="shared" si="82"/>
        <v>Error?</v>
      </c>
    </row>
    <row r="5356" spans="1:4" x14ac:dyDescent="0.2">
      <c r="A5356" s="55">
        <v>5295</v>
      </c>
      <c r="B5356" s="1232">
        <f>'Revenues 9-14'!D109</f>
        <v>643601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80000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80000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6578</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6578</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86578</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4817</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4817</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4817</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4817</v>
      </c>
      <c r="C5507" s="14" t="s">
        <v>672</v>
      </c>
      <c r="D5507" s="14" t="str">
        <f t="shared" si="85"/>
        <v>Error?</v>
      </c>
    </row>
    <row r="5508" spans="1:4" x14ac:dyDescent="0.2">
      <c r="A5508" s="55">
        <v>5447</v>
      </c>
      <c r="B5508" s="1232">
        <f>'Revenues 9-14'!D275</f>
        <v>734996</v>
      </c>
      <c r="C5508" s="14" t="s">
        <v>672</v>
      </c>
      <c r="D5508" s="14" t="str">
        <f t="shared" si="85"/>
        <v>Error?</v>
      </c>
    </row>
    <row r="5509" spans="1:4" x14ac:dyDescent="0.2">
      <c r="A5509" s="55">
        <v>5448</v>
      </c>
      <c r="B5509" s="1232">
        <f>'Revenues 9-14'!E5</f>
        <v>1023172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1023172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1019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1019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1024191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1024191</v>
      </c>
      <c r="C5552" s="14" t="s">
        <v>672</v>
      </c>
      <c r="D5552" s="14" t="str">
        <f t="shared" si="85"/>
        <v>Error?</v>
      </c>
    </row>
    <row r="5553" spans="1:4" x14ac:dyDescent="0.2">
      <c r="A5553" s="55">
        <v>5492</v>
      </c>
      <c r="B5553" s="1232">
        <f>'Revenues 9-14'!F5</f>
        <v>236254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236254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817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817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237071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5752</v>
      </c>
      <c r="D5615" s="14" t="str">
        <f t="shared" si="86"/>
        <v>Error?</v>
      </c>
    </row>
    <row r="5616" spans="1:4" x14ac:dyDescent="0.2">
      <c r="A5616" s="83">
        <v>5555</v>
      </c>
      <c r="D5616" s="14" t="str">
        <f t="shared" si="86"/>
        <v>OK</v>
      </c>
    </row>
    <row r="5617" spans="1:4" x14ac:dyDescent="0.2">
      <c r="A5617" s="55">
        <v>5556</v>
      </c>
      <c r="B5617" s="1232">
        <f>'Revenues 9-14'!F152</f>
        <v>210142</v>
      </c>
      <c r="D5617" s="14" t="str">
        <f t="shared" si="86"/>
        <v>Error?</v>
      </c>
    </row>
    <row r="5618" spans="1:4" x14ac:dyDescent="0.2">
      <c r="A5618" s="55">
        <v>5557</v>
      </c>
      <c r="B5618" s="1232">
        <f>'Revenues 9-14'!F154</f>
        <v>215894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215894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215894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8000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8000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8000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8000</v>
      </c>
      <c r="C5719" s="14" t="s">
        <v>672</v>
      </c>
      <c r="D5719" s="14" t="str">
        <f t="shared" si="88"/>
        <v>Error?</v>
      </c>
    </row>
    <row r="5720" spans="1:4" x14ac:dyDescent="0.2">
      <c r="A5720" s="55">
        <v>5659</v>
      </c>
      <c r="B5720" s="1232">
        <f>'Revenues 9-14'!F275</f>
        <v>460965</v>
      </c>
      <c r="C5720" s="14" t="s">
        <v>672</v>
      </c>
      <c r="D5720" s="14" t="str">
        <f t="shared" si="88"/>
        <v>Error?</v>
      </c>
    </row>
    <row r="5721" spans="1:4" x14ac:dyDescent="0.2">
      <c r="A5721" s="55">
        <v>5660</v>
      </c>
      <c r="B5721" s="1232">
        <f>'Revenues 9-14'!G5</f>
        <v>230382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175264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405646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29200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29200</v>
      </c>
      <c r="C5730" s="14" t="s">
        <v>672</v>
      </c>
      <c r="D5730" s="14" t="str">
        <f t="shared" si="88"/>
        <v>Error?</v>
      </c>
    </row>
    <row r="5731" spans="1:4" x14ac:dyDescent="0.2">
      <c r="A5731" s="55">
        <v>5670</v>
      </c>
      <c r="B5731" s="1232">
        <f>'Revenues 9-14'!G65</f>
        <v>1292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1292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436138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98449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98449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26277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26277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124726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98449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98449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1398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1398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99847</v>
      </c>
      <c r="C6023" s="14" t="s">
        <v>672</v>
      </c>
      <c r="D6023" s="14" t="str">
        <f t="shared" si="93"/>
        <v>Error?</v>
      </c>
    </row>
    <row r="6024" spans="1:5" x14ac:dyDescent="0.2">
      <c r="A6024" s="55">
        <v>5963</v>
      </c>
      <c r="B6024" s="1232">
        <f>'Revenues 9-14'!G109</f>
        <v>436138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124726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99847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109486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44443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1113.3499999999999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196818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196818</v>
      </c>
      <c r="D6215" s="14" t="str">
        <f t="shared" si="96"/>
        <v>Error?</v>
      </c>
      <c r="E6215" s="14" t="s">
        <v>209</v>
      </c>
    </row>
    <row r="6216" spans="1:5" x14ac:dyDescent="0.2">
      <c r="A6216">
        <v>6155</v>
      </c>
      <c r="B6216" s="1232">
        <f>'Assets-Liab 5-6'!J41</f>
        <v>196818</v>
      </c>
      <c r="D6216" s="14" t="str">
        <f t="shared" si="96"/>
        <v>Error?</v>
      </c>
      <c r="E6216" s="14" t="s">
        <v>209</v>
      </c>
    </row>
    <row r="6217" spans="1:5" x14ac:dyDescent="0.2">
      <c r="A6217">
        <v>6156</v>
      </c>
      <c r="B6217" s="1232">
        <f>'Assets-Liab 5-6'!J4</f>
        <v>196818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115655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115655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115655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110149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110149</v>
      </c>
      <c r="D6229" s="14" t="str">
        <f t="shared" si="96"/>
        <v>Error?</v>
      </c>
      <c r="E6229" s="14" t="s">
        <v>209</v>
      </c>
    </row>
    <row r="6230" spans="1:5" x14ac:dyDescent="0.2">
      <c r="A6230">
        <v>6169</v>
      </c>
      <c r="B6230" s="1232">
        <f>'Acct Summary 7-8'!J20</f>
        <v>5506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76730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6580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5506</v>
      </c>
      <c r="D6263" s="14" t="str">
        <f t="shared" si="96"/>
        <v>Error?</v>
      </c>
      <c r="E6263" s="14" t="s">
        <v>209</v>
      </c>
    </row>
    <row r="6264" spans="1:5" x14ac:dyDescent="0.2">
      <c r="A6264">
        <v>6203</v>
      </c>
      <c r="B6264" s="1232">
        <f>'Acct Summary 7-8'!J79</f>
        <v>191312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196818</v>
      </c>
      <c r="D6266" s="14" t="str">
        <f t="shared" si="96"/>
        <v>Error?</v>
      </c>
      <c r="E6266" s="14" t="s">
        <v>209</v>
      </c>
    </row>
    <row r="6267" spans="1:5" x14ac:dyDescent="0.2">
      <c r="A6267">
        <v>6206</v>
      </c>
      <c r="B6267" s="1232">
        <f>'Acct Summary 7-8'!C82</f>
        <v>-763063</v>
      </c>
      <c r="D6267" s="14" t="str">
        <f t="shared" si="96"/>
        <v>Error?</v>
      </c>
      <c r="E6267" s="14" t="s">
        <v>209</v>
      </c>
    </row>
    <row r="6268" spans="1:5" x14ac:dyDescent="0.2">
      <c r="A6268">
        <v>6207</v>
      </c>
      <c r="B6268" s="1232">
        <f>'Acct Summary 7-8'!D82</f>
        <v>-771514</v>
      </c>
      <c r="D6268" s="14" t="str">
        <f t="shared" si="96"/>
        <v>Error?</v>
      </c>
      <c r="E6268" s="14" t="s">
        <v>209</v>
      </c>
    </row>
    <row r="6269" spans="1:5" x14ac:dyDescent="0.2">
      <c r="A6269">
        <v>6208</v>
      </c>
      <c r="B6269" s="1232">
        <f>'Acct Summary 7-8'!E82</f>
        <v>89551</v>
      </c>
      <c r="D6269" s="14" t="str">
        <f t="shared" si="96"/>
        <v>Error?</v>
      </c>
      <c r="E6269" s="14" t="s">
        <v>209</v>
      </c>
    </row>
    <row r="6270" spans="1:5" x14ac:dyDescent="0.2">
      <c r="A6270">
        <v>6209</v>
      </c>
      <c r="B6270" s="1232">
        <f>'Acct Summary 7-8'!F82</f>
        <v>-102041</v>
      </c>
      <c r="D6270" s="14" t="str">
        <f t="shared" si="96"/>
        <v>Error?</v>
      </c>
      <c r="E6270" s="14" t="s">
        <v>209</v>
      </c>
    </row>
    <row r="6271" spans="1:5" x14ac:dyDescent="0.2">
      <c r="A6271">
        <v>6210</v>
      </c>
      <c r="B6271" s="1232">
        <f>'Acct Summary 7-8'!G82</f>
        <v>82348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124726</v>
      </c>
      <c r="D6273" s="14" t="str">
        <f t="shared" si="97"/>
        <v>Error?</v>
      </c>
      <c r="E6273" s="14" t="s">
        <v>209</v>
      </c>
    </row>
    <row r="6274" spans="1:5" x14ac:dyDescent="0.2">
      <c r="A6274">
        <v>6213</v>
      </c>
      <c r="B6274" s="1232">
        <f>'Acct Summary 7-8'!J82</f>
        <v>5506</v>
      </c>
      <c r="D6274" s="14" t="str">
        <f t="shared" si="97"/>
        <v>Error?</v>
      </c>
      <c r="E6274" s="14" t="s">
        <v>209</v>
      </c>
    </row>
    <row r="6275" spans="1:5" x14ac:dyDescent="0.2">
      <c r="A6275">
        <v>6214</v>
      </c>
      <c r="B6275" s="1232">
        <f>'Acct Summary 7-8'!K82</f>
        <v>-25689</v>
      </c>
      <c r="D6275" s="14" t="str">
        <f t="shared" si="97"/>
        <v>Error?</v>
      </c>
      <c r="E6275" s="14" t="s">
        <v>209</v>
      </c>
    </row>
    <row r="6276" spans="1:5" x14ac:dyDescent="0.2">
      <c r="A6276">
        <v>6215</v>
      </c>
      <c r="B6276" s="1232">
        <f>'Acct Summary 7-8'!C83</f>
        <v>-0.7217841636791873</v>
      </c>
      <c r="D6276" s="14" t="str">
        <f t="shared" si="97"/>
        <v>Error?</v>
      </c>
      <c r="E6276" s="14" t="s">
        <v>209</v>
      </c>
    </row>
    <row r="6277" spans="1:5" x14ac:dyDescent="0.2">
      <c r="A6277">
        <v>6216</v>
      </c>
      <c r="B6277" s="1232">
        <f>'Acct Summary 7-8'!D83</f>
        <v>-1.1001213462446118</v>
      </c>
      <c r="D6277" s="14" t="str">
        <f t="shared" si="97"/>
        <v>Error?</v>
      </c>
      <c r="E6277" s="14" t="s">
        <v>209</v>
      </c>
    </row>
    <row r="6278" spans="1:5" x14ac:dyDescent="0.2">
      <c r="A6278">
        <v>6217</v>
      </c>
      <c r="B6278" s="1232">
        <f>'Acct Summary 7-8'!E83</f>
        <v>0.88818249442102648</v>
      </c>
      <c r="D6278" s="14" t="str">
        <f t="shared" si="97"/>
        <v>Error?</v>
      </c>
      <c r="E6278" s="14" t="s">
        <v>209</v>
      </c>
    </row>
    <row r="6279" spans="1:5" x14ac:dyDescent="0.2">
      <c r="A6279">
        <v>6218</v>
      </c>
      <c r="B6279" s="1232">
        <f>'Acct Summary 7-8'!F83</f>
        <v>-0.77321946820844289</v>
      </c>
      <c r="D6279" s="14" t="str">
        <f t="shared" si="97"/>
        <v>Error?</v>
      </c>
      <c r="E6279" s="14" t="s">
        <v>209</v>
      </c>
    </row>
    <row r="6280" spans="1:5" x14ac:dyDescent="0.2">
      <c r="A6280">
        <v>6219</v>
      </c>
      <c r="B6280" s="1232">
        <f>'Acct Summary 7-8'!G83</f>
        <v>0.18507164817778096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3.8233777635542213E-2</v>
      </c>
      <c r="D6282" s="14" t="str">
        <f t="shared" si="97"/>
        <v>Error?</v>
      </c>
      <c r="E6282" s="14" t="s">
        <v>209</v>
      </c>
    </row>
    <row r="6283" spans="1:5" x14ac:dyDescent="0.2">
      <c r="A6283">
        <v>6222</v>
      </c>
      <c r="B6283" s="1232">
        <f>'Acct Summary 7-8'!J83</f>
        <v>2.7975083579753885E-2</v>
      </c>
      <c r="D6283" s="14" t="str">
        <f t="shared" si="97"/>
        <v>Error?</v>
      </c>
      <c r="E6283" s="14" t="s">
        <v>209</v>
      </c>
    </row>
    <row r="6284" spans="1:5" x14ac:dyDescent="0.2">
      <c r="A6284">
        <v>6223</v>
      </c>
      <c r="B6284" s="1232">
        <f>'Acct Summary 7-8'!K83</f>
        <v>-4.5271108542104296E-2</v>
      </c>
      <c r="D6284" s="14" t="str">
        <f t="shared" si="97"/>
        <v>Error?</v>
      </c>
      <c r="E6284" s="14" t="s">
        <v>209</v>
      </c>
    </row>
    <row r="6285" spans="1:5" x14ac:dyDescent="0.2">
      <c r="A6285">
        <v>6224</v>
      </c>
      <c r="B6285" s="1232">
        <f>'Acct Summary 7-8'!E37</f>
        <v>76730</v>
      </c>
      <c r="D6285" s="14" t="str">
        <f t="shared" si="97"/>
        <v>Error?</v>
      </c>
      <c r="E6285" s="14" t="s">
        <v>209</v>
      </c>
    </row>
    <row r="6286" spans="1:5" x14ac:dyDescent="0.2">
      <c r="A6286">
        <v>6225</v>
      </c>
      <c r="B6286" s="1232">
        <f>'Acct Summary 7-8'!E38</f>
        <v>6580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796055</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115200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115200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455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455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92144</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115655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47216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74412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78842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270131</v>
      </c>
      <c r="D6880" s="14" t="str">
        <f t="shared" si="106"/>
        <v>Error?</v>
      </c>
    </row>
    <row r="6881" spans="1:4" x14ac:dyDescent="0.2">
      <c r="A6881">
        <v>6820</v>
      </c>
      <c r="B6881" s="1232">
        <f>'Expenditures 15-22'!K22</f>
        <v>270131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1519</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1519</v>
      </c>
      <c r="D6940" s="14" t="str">
        <f t="shared" si="107"/>
        <v>Error?</v>
      </c>
    </row>
    <row r="6941" spans="1:4" x14ac:dyDescent="0.2">
      <c r="A6941">
        <v>6880</v>
      </c>
      <c r="B6941" s="1232">
        <f>'Expenditures 15-22'!L52</f>
        <v>2500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81658</v>
      </c>
      <c r="D6983" s="14" t="str">
        <f t="shared" si="108"/>
        <v>Error?</v>
      </c>
    </row>
    <row r="6984" spans="1:4" x14ac:dyDescent="0.2">
      <c r="A6984">
        <v>6923</v>
      </c>
      <c r="B6984" s="1232">
        <f>'Expenditures 15-22'!K86</f>
        <v>81658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3650</v>
      </c>
      <c r="D6993" s="14" t="str">
        <f t="shared" si="108"/>
        <v>Error?</v>
      </c>
    </row>
    <row r="6994" spans="1:4" x14ac:dyDescent="0.2">
      <c r="A6994">
        <v>6933</v>
      </c>
      <c r="B6994" s="1232">
        <f>'Expenditures 15-22'!K91</f>
        <v>3650</v>
      </c>
      <c r="D6994" s="14" t="str">
        <f t="shared" si="108"/>
        <v>Error?</v>
      </c>
    </row>
    <row r="6995" spans="1:4" x14ac:dyDescent="0.2">
      <c r="A6995">
        <v>6934</v>
      </c>
      <c r="B6995" s="1232">
        <f>'Expenditures 15-22'!H92</f>
        <v>85308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110149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115655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2596</v>
      </c>
      <c r="D7073" s="14" t="str">
        <f t="shared" si="109"/>
        <v>Error?</v>
      </c>
    </row>
    <row r="7074" spans="1:4" x14ac:dyDescent="0.2">
      <c r="A7074">
        <v>7013</v>
      </c>
      <c r="B7074" s="1232">
        <f>'Expenditures 15-22'!K210</f>
        <v>2596</v>
      </c>
      <c r="D7074" s="14" t="str">
        <f t="shared" si="109"/>
        <v>Error?</v>
      </c>
    </row>
    <row r="7075" spans="1:4" x14ac:dyDescent="0.2">
      <c r="A7075">
        <v>7014</v>
      </c>
      <c r="B7075" s="1232">
        <f>'Expenditures 15-22'!D212</f>
        <v>2560</v>
      </c>
      <c r="D7075" s="14" t="str">
        <f t="shared" si="109"/>
        <v>Error?</v>
      </c>
    </row>
    <row r="7076" spans="1:4" x14ac:dyDescent="0.2">
      <c r="A7076">
        <v>7015</v>
      </c>
      <c r="B7076" s="1232">
        <f>'Expenditures 15-22'!K212</f>
        <v>2560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52964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52964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811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811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51934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51934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4440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4440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110149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110149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110149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110149</v>
      </c>
      <c r="D7224" s="14" t="str">
        <f t="shared" si="111"/>
        <v>Error?</v>
      </c>
    </row>
    <row r="7225" spans="1:4" x14ac:dyDescent="0.2">
      <c r="A7225">
        <v>7164</v>
      </c>
      <c r="B7225" s="1232">
        <f>'Expenditures 15-22'!K332</f>
        <v>5506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8829</v>
      </c>
      <c r="D7246" s="14" t="str">
        <f t="shared" si="112"/>
        <v>Error?</v>
      </c>
    </row>
    <row r="7247" spans="1:4" x14ac:dyDescent="0.2">
      <c r="A7247">
        <f t="shared" si="113"/>
        <v>7186</v>
      </c>
      <c r="B7247" s="1232">
        <f>'Expenditures 15-22'!E7</f>
        <v>1771</v>
      </c>
      <c r="D7247" s="14" t="str">
        <f t="shared" si="112"/>
        <v>Error?</v>
      </c>
    </row>
    <row r="7248" spans="1:4" x14ac:dyDescent="0.2">
      <c r="A7248">
        <f t="shared" si="113"/>
        <v>7187</v>
      </c>
      <c r="B7248" s="1232">
        <f>'Expenditures 15-22'!F7</f>
        <v>16596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64630</v>
      </c>
      <c r="D7251" s="14" t="str">
        <f t="shared" si="112"/>
        <v>Error?</v>
      </c>
    </row>
    <row r="7252" spans="1:4" x14ac:dyDescent="0.2">
      <c r="A7252">
        <f t="shared" si="113"/>
        <v>7191</v>
      </c>
      <c r="B7252" s="1232">
        <f>'Expenditures 15-22'!D9</f>
        <v>13419</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793</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418923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796055</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39372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'Assets-Liab 5-6'!Print_Area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2016-09-14T20:30:54Z</cp:lastPrinted>
  <dcterms:created xsi:type="dcterms:W3CDTF">2003-10-29T19:06:34Z</dcterms:created>
  <dcterms:modified xsi:type="dcterms:W3CDTF">2016-11-21T19:06:21Z</dcterms:modified>
</cp:coreProperties>
</file>